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7235" windowHeight="6150" activeTab="1"/>
  </bookViews>
  <sheets>
    <sheet name="volledige data" sheetId="1" r:id="rId1"/>
    <sheet name="tabellen" sheetId="3" r:id="rId2"/>
    <sheet name="hoogeveen" sheetId="4" r:id="rId3"/>
    <sheet name="westerveld" sheetId="5" r:id="rId4"/>
    <sheet name="Noordenveld" sheetId="6" r:id="rId5"/>
    <sheet name="Midden-Drenthe" sheetId="7" r:id="rId6"/>
    <sheet name="De Wolden" sheetId="8" r:id="rId7"/>
    <sheet name="Meppel" sheetId="9" r:id="rId8"/>
    <sheet name="Assen" sheetId="10" r:id="rId9"/>
  </sheets>
  <calcPr calcId="145621"/>
  <oleSize ref="A2:S49"/>
</workbook>
</file>

<file path=xl/sharedStrings.xml><?xml version="1.0" encoding="utf-8"?>
<sst xmlns="http://schemas.openxmlformats.org/spreadsheetml/2006/main" count="390" uniqueCount="93">
  <si>
    <t>a</t>
  </si>
  <si>
    <t>b</t>
  </si>
  <si>
    <t>c</t>
  </si>
  <si>
    <t>d</t>
  </si>
  <si>
    <t>e</t>
  </si>
  <si>
    <t>f</t>
  </si>
  <si>
    <t>respondent =&gt;</t>
  </si>
  <si>
    <t>aantal "1</t>
  </si>
  <si>
    <t>aantal "2"</t>
  </si>
  <si>
    <t>aantal "99"</t>
  </si>
  <si>
    <t>aantal "3"</t>
  </si>
  <si>
    <t>aantal "4"</t>
  </si>
  <si>
    <t>aantal "5"</t>
  </si>
  <si>
    <t>aantal "6"</t>
  </si>
  <si>
    <t>aantal "7"</t>
  </si>
  <si>
    <t>aantal "8"</t>
  </si>
  <si>
    <t>aantal "0"</t>
  </si>
  <si>
    <t>leeftijd</t>
  </si>
  <si>
    <t>geslacht</t>
  </si>
  <si>
    <t>nationaliteit</t>
  </si>
  <si>
    <t>werk</t>
  </si>
  <si>
    <t>uren per week</t>
  </si>
  <si>
    <t>nu mantelzorg</t>
  </si>
  <si>
    <t>voor wie zorgt u</t>
  </si>
  <si>
    <t>aard beperking</t>
  </si>
  <si>
    <t>woonadres verzorgde</t>
  </si>
  <si>
    <t>hoe lang mantelzorger</t>
  </si>
  <si>
    <t>vraag</t>
  </si>
  <si>
    <t>vraagnummer</t>
  </si>
  <si>
    <t>welke zorg</t>
  </si>
  <si>
    <t>huishoudelijke verzorging</t>
  </si>
  <si>
    <t>persoonlijke verzorging</t>
  </si>
  <si>
    <t>verpleegkundige hulp</t>
  </si>
  <si>
    <t>fysieke begeleiding</t>
  </si>
  <si>
    <t>organisatie dagelijks leven</t>
  </si>
  <si>
    <t>emotionele begeleiding</t>
  </si>
  <si>
    <t>ervaren belasting</t>
  </si>
  <si>
    <t>vrijaf</t>
  </si>
  <si>
    <t>wie neemt zorg over</t>
  </si>
  <si>
    <t>bekend met respijtzorg</t>
  </si>
  <si>
    <t>gebruik</t>
  </si>
  <si>
    <t>waardering</t>
  </si>
  <si>
    <t>problemen</t>
  </si>
  <si>
    <t>bekendheid vrijwillige thuiszorg</t>
  </si>
  <si>
    <t>vrijwilligers die thuis ondersteuning bieden</t>
  </si>
  <si>
    <t>professionele respijtzorg</t>
  </si>
  <si>
    <t>dagactiviteiten</t>
  </si>
  <si>
    <t>tijdelijk verblijf verzorgingshuis</t>
  </si>
  <si>
    <t>zorgboerderij</t>
  </si>
  <si>
    <t>logeerhuis</t>
  </si>
  <si>
    <t>bekendheid respijtweekenden</t>
  </si>
  <si>
    <t>deelname</t>
  </si>
  <si>
    <t>waardering gebruik</t>
  </si>
  <si>
    <t>hoe vaak gebruik</t>
  </si>
  <si>
    <t>andere organisaties</t>
  </si>
  <si>
    <t>lichamelijke aandoening/chronische ziekte</t>
  </si>
  <si>
    <t>psychogeriatrisch</t>
  </si>
  <si>
    <t>lichamelijke handicap</t>
  </si>
  <si>
    <t>verstandelijke handicap</t>
  </si>
  <si>
    <t>zintuigelijke handicap</t>
  </si>
  <si>
    <t>ass</t>
  </si>
  <si>
    <t>anders</t>
  </si>
  <si>
    <t>g</t>
  </si>
  <si>
    <t>psychiatrisch</t>
  </si>
  <si>
    <t>h</t>
  </si>
  <si>
    <t>Hoogeveen</t>
  </si>
  <si>
    <t>westerveld</t>
  </si>
  <si>
    <t>ja</t>
  </si>
  <si>
    <t>nee</t>
  </si>
  <si>
    <t>deels</t>
  </si>
  <si>
    <t>niet ingevuld</t>
  </si>
  <si>
    <t>1-4 uur</t>
  </si>
  <si>
    <t>9-16 uur</t>
  </si>
  <si>
    <t>17 uur of meer</t>
  </si>
  <si>
    <t>5-8 uur</t>
  </si>
  <si>
    <t>niet of nauwelijks belast</t>
  </si>
  <si>
    <t>enigszins belast</t>
  </si>
  <si>
    <t>zwaar belast</t>
  </si>
  <si>
    <t>zeer zwaar belast of overbelast</t>
  </si>
  <si>
    <t>tamelijk zwaar belast</t>
  </si>
  <si>
    <t>Niet vrijaf</t>
  </si>
  <si>
    <t>1 dagdeel per week</t>
  </si>
  <si>
    <t>2 dagdelen per week</t>
  </si>
  <si>
    <t>3-4 dagdelen per week</t>
  </si>
  <si>
    <t>meer dan 4 dagdelen per week</t>
  </si>
  <si>
    <t>Nee</t>
  </si>
  <si>
    <t>Noordenveld</t>
  </si>
  <si>
    <t>Midden-Drenthe</t>
  </si>
  <si>
    <t>De Wolden</t>
  </si>
  <si>
    <t>Meppel</t>
  </si>
  <si>
    <t>Totaal</t>
  </si>
  <si>
    <t>Assen</t>
  </si>
  <si>
    <t>Irakees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</si>
</sst>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rgb="FF000000"/>
      <name val="Verdana"/>
      <family val="2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0" fontId="0" fillId="2" borderId="0" xfId="0" applyFill="1"/>
    <xf numFmtId="0" fontId="1" fillId="0" borderId="0" xfId="0" applyFont="1" applyAlignment="1">
      <alignment wrapText="1"/>
    </xf>
    <xf numFmtId="0" fontId="2" fillId="3" borderId="0" xfId="0" applyFont="1" applyFill="1"/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0" xfId="0" applyFont="1" applyFill="1" applyBorder="1"/>
    <xf numFmtId="0" fontId="0" fillId="3" borderId="0" xfId="0" applyFill="1" applyBorder="1"/>
    <xf numFmtId="0" fontId="0" fillId="3" borderId="0" xfId="0" applyFill="1"/>
    <xf numFmtId="0" fontId="3" fillId="3" borderId="0" xfId="0" applyFont="1" applyFill="1" applyBorder="1"/>
    <xf numFmtId="0" fontId="0" fillId="0" borderId="0" xfId="0" applyFill="1" applyBorder="1"/>
    <xf numFmtId="0" fontId="0" fillId="0" borderId="1" xfId="0" applyBorder="1"/>
    <xf numFmtId="0" fontId="0" fillId="0" borderId="2" xfId="0" applyBorder="1"/>
    <xf numFmtId="9" fontId="0" fillId="0" borderId="3" xfId="0" applyNumberFormat="1" applyBorder="1"/>
    <xf numFmtId="0" fontId="0" fillId="0" borderId="4" xfId="0" applyBorder="1"/>
    <xf numFmtId="9" fontId="0" fillId="0" borderId="5" xfId="0" applyNumberFormat="1" applyBorder="1"/>
    <xf numFmtId="0" fontId="0" fillId="0" borderId="6" xfId="0" applyBorder="1"/>
    <xf numFmtId="0" fontId="0" fillId="0" borderId="7" xfId="0" applyBorder="1"/>
    <xf numFmtId="9" fontId="0" fillId="0" borderId="8" xfId="0" applyNumberFormat="1" applyBorder="1"/>
    <xf numFmtId="0" fontId="4" fillId="0" borderId="0" xfId="0" applyFont="1"/>
    <xf numFmtId="0" fontId="5" fillId="0" borderId="0" xfId="0" applyFont="1" applyAlignment="1">
      <alignment wrapText="1"/>
    </xf>
    <xf numFmtId="0" fontId="4" fillId="2" borderId="0" xfId="0" applyFont="1" applyFill="1"/>
    <xf numFmtId="0" fontId="0" fillId="0" borderId="0" xfId="0" applyFont="1"/>
    <xf numFmtId="0" fontId="0" fillId="2" borderId="0" xfId="0" applyFont="1" applyFill="1"/>
    <xf numFmtId="0" fontId="0" fillId="3" borderId="0" xfId="0" applyFont="1" applyFill="1" applyBorder="1"/>
    <xf numFmtId="0" fontId="6" fillId="3" borderId="0" xfId="0" applyFont="1" applyFill="1"/>
    <xf numFmtId="0" fontId="4" fillId="3" borderId="0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tabellen!$A$2:$A$9</c:f>
              <c:strCache>
                <c:ptCount val="8"/>
                <c:pt idx="0">
                  <c:v>lichamelijke aandoening/chronische ziekte</c:v>
                </c:pt>
                <c:pt idx="1">
                  <c:v>psychogeriatrisch</c:v>
                </c:pt>
                <c:pt idx="2">
                  <c:v>psychiatrisch</c:v>
                </c:pt>
                <c:pt idx="3">
                  <c:v>lichamelijke handicap</c:v>
                </c:pt>
                <c:pt idx="4">
                  <c:v>verstandelijke handicap</c:v>
                </c:pt>
                <c:pt idx="5">
                  <c:v>zintuigelijke handicap</c:v>
                </c:pt>
                <c:pt idx="6">
                  <c:v>ass</c:v>
                </c:pt>
                <c:pt idx="7">
                  <c:v>anders</c:v>
                </c:pt>
              </c:strCache>
            </c:strRef>
          </c:cat>
          <c:val>
            <c:numRef>
              <c:f>tabellen!$B$2:$B$9</c:f>
              <c:numCache>
                <c:formatCode>General</c:formatCode>
                <c:ptCount val="8"/>
                <c:pt idx="0">
                  <c:v>77</c:v>
                </c:pt>
                <c:pt idx="1">
                  <c:v>45</c:v>
                </c:pt>
                <c:pt idx="2">
                  <c:v>17</c:v>
                </c:pt>
                <c:pt idx="3">
                  <c:v>58</c:v>
                </c:pt>
                <c:pt idx="4">
                  <c:v>16</c:v>
                </c:pt>
                <c:pt idx="5">
                  <c:v>8</c:v>
                </c:pt>
                <c:pt idx="6">
                  <c:v>11</c:v>
                </c:pt>
                <c:pt idx="7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15808"/>
        <c:axId val="92617344"/>
      </c:barChart>
      <c:catAx>
        <c:axId val="92615808"/>
        <c:scaling>
          <c:orientation val="minMax"/>
        </c:scaling>
        <c:delete val="0"/>
        <c:axPos val="l"/>
        <c:majorTickMark val="out"/>
        <c:minorTickMark val="none"/>
        <c:tickLblPos val="nextTo"/>
        <c:crossAx val="92617344"/>
        <c:crosses val="autoZero"/>
        <c:auto val="1"/>
        <c:lblAlgn val="ctr"/>
        <c:lblOffset val="100"/>
        <c:noMultiLvlLbl val="0"/>
      </c:catAx>
      <c:valAx>
        <c:axId val="9261734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92615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Woont</a:t>
            </a:r>
            <a:r>
              <a:rPr lang="nl-NL" baseline="0"/>
              <a:t> de verzorgde bij u in huis? (N= 48 </a:t>
            </a:r>
            <a:endParaRPr lang="nl-NL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tabellen!$A$12:$A$15</c:f>
              <c:strCache>
                <c:ptCount val="4"/>
                <c:pt idx="0">
                  <c:v>ja</c:v>
                </c:pt>
                <c:pt idx="1">
                  <c:v>nee</c:v>
                </c:pt>
                <c:pt idx="2">
                  <c:v>deels</c:v>
                </c:pt>
                <c:pt idx="3">
                  <c:v>niet ingevuld</c:v>
                </c:pt>
              </c:strCache>
            </c:strRef>
          </c:cat>
          <c:val>
            <c:numRef>
              <c:f>tabellen!$B$12:$B$15</c:f>
              <c:numCache>
                <c:formatCode>General</c:formatCode>
                <c:ptCount val="4"/>
                <c:pt idx="0">
                  <c:v>25</c:v>
                </c:pt>
                <c:pt idx="1">
                  <c:v>16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tabellen!$A$2:$A$9</c:f>
              <c:strCache>
                <c:ptCount val="8"/>
                <c:pt idx="0">
                  <c:v>lichamelijke aandoening/chronische ziekte</c:v>
                </c:pt>
                <c:pt idx="1">
                  <c:v>psychogeriatrisch</c:v>
                </c:pt>
                <c:pt idx="2">
                  <c:v>psychiatrisch</c:v>
                </c:pt>
                <c:pt idx="3">
                  <c:v>lichamelijke handicap</c:v>
                </c:pt>
                <c:pt idx="4">
                  <c:v>verstandelijke handicap</c:v>
                </c:pt>
                <c:pt idx="5">
                  <c:v>zintuigelijke handicap</c:v>
                </c:pt>
                <c:pt idx="6">
                  <c:v>ass</c:v>
                </c:pt>
                <c:pt idx="7">
                  <c:v>anders</c:v>
                </c:pt>
              </c:strCache>
            </c:strRef>
          </c:cat>
          <c:val>
            <c:numRef>
              <c:f>tabellen!$B$2:$B$9</c:f>
              <c:numCache>
                <c:formatCode>General</c:formatCode>
                <c:ptCount val="8"/>
                <c:pt idx="0">
                  <c:v>77</c:v>
                </c:pt>
                <c:pt idx="1">
                  <c:v>45</c:v>
                </c:pt>
                <c:pt idx="2">
                  <c:v>17</c:v>
                </c:pt>
                <c:pt idx="3">
                  <c:v>58</c:v>
                </c:pt>
                <c:pt idx="4">
                  <c:v>16</c:v>
                </c:pt>
                <c:pt idx="5">
                  <c:v>8</c:v>
                </c:pt>
                <c:pt idx="6">
                  <c:v>11</c:v>
                </c:pt>
                <c:pt idx="7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60480"/>
        <c:axId val="92662016"/>
      </c:barChart>
      <c:catAx>
        <c:axId val="92660480"/>
        <c:scaling>
          <c:orientation val="minMax"/>
        </c:scaling>
        <c:delete val="0"/>
        <c:axPos val="l"/>
        <c:majorTickMark val="out"/>
        <c:minorTickMark val="none"/>
        <c:tickLblPos val="nextTo"/>
        <c:crossAx val="92662016"/>
        <c:crosses val="autoZero"/>
        <c:auto val="1"/>
        <c:lblAlgn val="ctr"/>
        <c:lblOffset val="100"/>
        <c:noMultiLvlLbl val="0"/>
      </c:catAx>
      <c:valAx>
        <c:axId val="9266201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92660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Woont</a:t>
            </a:r>
            <a:r>
              <a:rPr lang="nl-NL" baseline="0"/>
              <a:t> de verzorgde bij u in huis?</a:t>
            </a:r>
            <a:endParaRPr lang="nl-NL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tabellen!$A$12:$A$14</c:f>
              <c:strCache>
                <c:ptCount val="3"/>
                <c:pt idx="0">
                  <c:v>ja</c:v>
                </c:pt>
                <c:pt idx="1">
                  <c:v>nee</c:v>
                </c:pt>
                <c:pt idx="2">
                  <c:v>deels</c:v>
                </c:pt>
              </c:strCache>
            </c:strRef>
          </c:cat>
          <c:val>
            <c:numRef>
              <c:f>tabellen!$B$12:$B$14</c:f>
              <c:numCache>
                <c:formatCode>General</c:formatCode>
                <c:ptCount val="3"/>
                <c:pt idx="0">
                  <c:v>25</c:v>
                </c:pt>
                <c:pt idx="1">
                  <c:v>16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dLbls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tabellen!$A$23:$A$28</c:f>
              <c:strCache>
                <c:ptCount val="6"/>
                <c:pt idx="0">
                  <c:v>huishoudelijke verzorging</c:v>
                </c:pt>
                <c:pt idx="1">
                  <c:v>persoonlijke verzorging</c:v>
                </c:pt>
                <c:pt idx="2">
                  <c:v>verpleegkundige hulp</c:v>
                </c:pt>
                <c:pt idx="3">
                  <c:v>fysieke begeleiding</c:v>
                </c:pt>
                <c:pt idx="4">
                  <c:v>organisatie dagelijks leven</c:v>
                </c:pt>
                <c:pt idx="5">
                  <c:v>emotionele begeleiding</c:v>
                </c:pt>
              </c:strCache>
            </c:strRef>
          </c:cat>
          <c:val>
            <c:numRef>
              <c:f>tabellen!$B$23:$B$28</c:f>
              <c:numCache>
                <c:formatCode>General</c:formatCode>
                <c:ptCount val="6"/>
                <c:pt idx="0">
                  <c:v>191</c:v>
                </c:pt>
                <c:pt idx="1">
                  <c:v>101</c:v>
                </c:pt>
                <c:pt idx="2">
                  <c:v>40</c:v>
                </c:pt>
                <c:pt idx="3">
                  <c:v>169</c:v>
                </c:pt>
                <c:pt idx="4">
                  <c:v>155</c:v>
                </c:pt>
                <c:pt idx="5">
                  <c:v>183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99603200"/>
        <c:axId val="99604736"/>
      </c:barChart>
      <c:catAx>
        <c:axId val="99603200"/>
        <c:scaling>
          <c:orientation val="minMax"/>
        </c:scaling>
        <c:delete val="0"/>
        <c:axPos val="l"/>
        <c:majorTickMark val="none"/>
        <c:minorTickMark val="none"/>
        <c:tickLblPos val="nextTo"/>
        <c:crossAx val="99604736"/>
        <c:crosses val="autoZero"/>
        <c:auto val="1"/>
        <c:lblAlgn val="ctr"/>
        <c:lblOffset val="100"/>
        <c:noMultiLvlLbl val="0"/>
      </c:catAx>
      <c:valAx>
        <c:axId val="99604736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99603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tabellen!$A$36:$A$40</c:f>
              <c:strCache>
                <c:ptCount val="5"/>
                <c:pt idx="0">
                  <c:v>niet of nauwelijks belast</c:v>
                </c:pt>
                <c:pt idx="1">
                  <c:v>enigszins belast</c:v>
                </c:pt>
                <c:pt idx="2">
                  <c:v>tamelijk zwaar belast</c:v>
                </c:pt>
                <c:pt idx="3">
                  <c:v>zwaar belast</c:v>
                </c:pt>
                <c:pt idx="4">
                  <c:v>zeer zwaar belast of overbelast</c:v>
                </c:pt>
              </c:strCache>
            </c:strRef>
          </c:cat>
          <c:val>
            <c:numRef>
              <c:f>tabellen!$B$36:$B$40</c:f>
              <c:numCache>
                <c:formatCode>General</c:formatCode>
                <c:ptCount val="5"/>
                <c:pt idx="0">
                  <c:v>33</c:v>
                </c:pt>
                <c:pt idx="1">
                  <c:v>108</c:v>
                </c:pt>
                <c:pt idx="2">
                  <c:v>51</c:v>
                </c:pt>
                <c:pt idx="3">
                  <c:v>27</c:v>
                </c:pt>
                <c:pt idx="4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tabellen!$A$42:$A$46</c:f>
              <c:strCache>
                <c:ptCount val="5"/>
                <c:pt idx="0">
                  <c:v>Niet vrijaf</c:v>
                </c:pt>
                <c:pt idx="1">
                  <c:v>1 dagdeel per week</c:v>
                </c:pt>
                <c:pt idx="2">
                  <c:v>2 dagdelen per week</c:v>
                </c:pt>
                <c:pt idx="3">
                  <c:v>3-4 dagdelen per week</c:v>
                </c:pt>
                <c:pt idx="4">
                  <c:v>meer dan 4 dagdelen per week</c:v>
                </c:pt>
              </c:strCache>
            </c:strRef>
          </c:cat>
          <c:val>
            <c:numRef>
              <c:f>tabellen!$B$42:$B$46</c:f>
              <c:numCache>
                <c:formatCode>General</c:formatCode>
                <c:ptCount val="5"/>
                <c:pt idx="0">
                  <c:v>48</c:v>
                </c:pt>
                <c:pt idx="1">
                  <c:v>12</c:v>
                </c:pt>
                <c:pt idx="2">
                  <c:v>21</c:v>
                </c:pt>
                <c:pt idx="3">
                  <c:v>22</c:v>
                </c:pt>
                <c:pt idx="4">
                  <c:v>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tabellen!$A$36:$A$40</c:f>
              <c:strCache>
                <c:ptCount val="5"/>
                <c:pt idx="0">
                  <c:v>niet of nauwelijks belast</c:v>
                </c:pt>
                <c:pt idx="1">
                  <c:v>enigszins belast</c:v>
                </c:pt>
                <c:pt idx="2">
                  <c:v>tamelijk zwaar belast</c:v>
                </c:pt>
                <c:pt idx="3">
                  <c:v>zwaar belast</c:v>
                </c:pt>
                <c:pt idx="4">
                  <c:v>zeer zwaar belast of overbelast</c:v>
                </c:pt>
              </c:strCache>
            </c:strRef>
          </c:cat>
          <c:val>
            <c:numRef>
              <c:f>tabellen!$B$36:$B$40</c:f>
              <c:numCache>
                <c:formatCode>General</c:formatCode>
                <c:ptCount val="5"/>
                <c:pt idx="0">
                  <c:v>33</c:v>
                </c:pt>
                <c:pt idx="1">
                  <c:v>108</c:v>
                </c:pt>
                <c:pt idx="2">
                  <c:v>51</c:v>
                </c:pt>
                <c:pt idx="3">
                  <c:v>27</c:v>
                </c:pt>
                <c:pt idx="4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1722944006999121"/>
          <c:y val="0.38230059784193643"/>
          <c:w val="0.32109689413823272"/>
          <c:h val="0.53516149023038784"/>
        </c:manualLayout>
      </c:layout>
      <c:pie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tabellen!$A$36:$A$40</c:f>
              <c:strCache>
                <c:ptCount val="5"/>
                <c:pt idx="0">
                  <c:v>niet of nauwelijks belast</c:v>
                </c:pt>
                <c:pt idx="1">
                  <c:v>enigszins belast</c:v>
                </c:pt>
                <c:pt idx="2">
                  <c:v>tamelijk zwaar belast</c:v>
                </c:pt>
                <c:pt idx="3">
                  <c:v>zwaar belast</c:v>
                </c:pt>
                <c:pt idx="4">
                  <c:v>zeer zwaar belast of overbelast</c:v>
                </c:pt>
              </c:strCache>
            </c:strRef>
          </c:cat>
          <c:val>
            <c:numRef>
              <c:f>tabellen!$B$36:$B$40</c:f>
              <c:numCache>
                <c:formatCode>General</c:formatCode>
                <c:ptCount val="5"/>
                <c:pt idx="0">
                  <c:v>33</c:v>
                </c:pt>
                <c:pt idx="1">
                  <c:v>108</c:v>
                </c:pt>
                <c:pt idx="2">
                  <c:v>51</c:v>
                </c:pt>
                <c:pt idx="3">
                  <c:v>27</c:v>
                </c:pt>
                <c:pt idx="4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8</xdr:row>
      <xdr:rowOff>52387</xdr:rowOff>
    </xdr:from>
    <xdr:to>
      <xdr:col>13</xdr:col>
      <xdr:colOff>19050</xdr:colOff>
      <xdr:row>22</xdr:row>
      <xdr:rowOff>128587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323850</xdr:colOff>
      <xdr:row>8</xdr:row>
      <xdr:rowOff>52387</xdr:rowOff>
    </xdr:from>
    <xdr:to>
      <xdr:col>13</xdr:col>
      <xdr:colOff>19050</xdr:colOff>
      <xdr:row>22</xdr:row>
      <xdr:rowOff>128587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352425</xdr:colOff>
      <xdr:row>8</xdr:row>
      <xdr:rowOff>61912</xdr:rowOff>
    </xdr:from>
    <xdr:to>
      <xdr:col>13</xdr:col>
      <xdr:colOff>47625</xdr:colOff>
      <xdr:row>22</xdr:row>
      <xdr:rowOff>138112</xdr:rowOff>
    </xdr:to>
    <xdr:graphicFrame macro="">
      <xdr:nvGraphicFramePr>
        <xdr:cNvPr id="4" name="Grafiek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323850</xdr:colOff>
      <xdr:row>8</xdr:row>
      <xdr:rowOff>52387</xdr:rowOff>
    </xdr:from>
    <xdr:to>
      <xdr:col>13</xdr:col>
      <xdr:colOff>19050</xdr:colOff>
      <xdr:row>22</xdr:row>
      <xdr:rowOff>128587</xdr:rowOff>
    </xdr:to>
    <xdr:graphicFrame macro="">
      <xdr:nvGraphicFramePr>
        <xdr:cNvPr id="5" name="Grafiek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323850</xdr:colOff>
      <xdr:row>8</xdr:row>
      <xdr:rowOff>52387</xdr:rowOff>
    </xdr:from>
    <xdr:to>
      <xdr:col>13</xdr:col>
      <xdr:colOff>19050</xdr:colOff>
      <xdr:row>22</xdr:row>
      <xdr:rowOff>128587</xdr:rowOff>
    </xdr:to>
    <xdr:graphicFrame macro="">
      <xdr:nvGraphicFramePr>
        <xdr:cNvPr id="6" name="Grafiek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485775</xdr:colOff>
      <xdr:row>23</xdr:row>
      <xdr:rowOff>100012</xdr:rowOff>
    </xdr:from>
    <xdr:to>
      <xdr:col>13</xdr:col>
      <xdr:colOff>180975</xdr:colOff>
      <xdr:row>37</xdr:row>
      <xdr:rowOff>176212</xdr:rowOff>
    </xdr:to>
    <xdr:graphicFrame macro="">
      <xdr:nvGraphicFramePr>
        <xdr:cNvPr id="8" name="Grafiek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523875</xdr:colOff>
      <xdr:row>31</xdr:row>
      <xdr:rowOff>4762</xdr:rowOff>
    </xdr:from>
    <xdr:to>
      <xdr:col>18</xdr:col>
      <xdr:colOff>219075</xdr:colOff>
      <xdr:row>45</xdr:row>
      <xdr:rowOff>80962</xdr:rowOff>
    </xdr:to>
    <xdr:graphicFrame macro="">
      <xdr:nvGraphicFramePr>
        <xdr:cNvPr id="9" name="Grafiek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323850</xdr:colOff>
      <xdr:row>23</xdr:row>
      <xdr:rowOff>52387</xdr:rowOff>
    </xdr:from>
    <xdr:to>
      <xdr:col>13</xdr:col>
      <xdr:colOff>19050</xdr:colOff>
      <xdr:row>37</xdr:row>
      <xdr:rowOff>128587</xdr:rowOff>
    </xdr:to>
    <xdr:graphicFrame macro="">
      <xdr:nvGraphicFramePr>
        <xdr:cNvPr id="13" name="Grafiek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323850</xdr:colOff>
      <xdr:row>23</xdr:row>
      <xdr:rowOff>52387</xdr:rowOff>
    </xdr:from>
    <xdr:to>
      <xdr:col>13</xdr:col>
      <xdr:colOff>19050</xdr:colOff>
      <xdr:row>37</xdr:row>
      <xdr:rowOff>128587</xdr:rowOff>
    </xdr:to>
    <xdr:graphicFrame macro="">
      <xdr:nvGraphicFramePr>
        <xdr:cNvPr id="14" name="Grafiek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80"/>
  <sheetViews>
    <sheetView topLeftCell="A9" workbookViewId="0">
      <pane xSplit="2" topLeftCell="JU1" activePane="topRight" state="frozen"/>
      <selection pane="topRight" activeCell="KC34" sqref="KC34"/>
    </sheetView>
  </sheetViews>
  <sheetFormatPr defaultRowHeight="15" x14ac:dyDescent="0.25"/>
  <cols>
    <col min="1" max="1" width="25.7109375" customWidth="1"/>
    <col min="2" max="2" width="16.140625" customWidth="1"/>
    <col min="4" max="8" width="9.42578125" bestFit="1" customWidth="1"/>
    <col min="10" max="11" width="9.42578125" bestFit="1" customWidth="1"/>
    <col min="12" max="13" width="10.42578125" bestFit="1" customWidth="1"/>
    <col min="14" max="14" width="9.42578125" bestFit="1" customWidth="1"/>
    <col min="15" max="15" width="10.42578125" bestFit="1" customWidth="1"/>
    <col min="16" max="21" width="9.42578125" bestFit="1" customWidth="1"/>
    <col min="22" max="22" width="10.42578125" bestFit="1" customWidth="1"/>
    <col min="23" max="26" width="9.42578125" bestFit="1" customWidth="1"/>
    <col min="27" max="27" width="10.42578125" bestFit="1" customWidth="1"/>
    <col min="28" max="28" width="9.42578125" bestFit="1" customWidth="1"/>
    <col min="29" max="29" width="10.42578125" bestFit="1" customWidth="1"/>
    <col min="30" max="30" width="9.42578125" bestFit="1" customWidth="1"/>
    <col min="31" max="33" width="10.42578125" bestFit="1" customWidth="1"/>
    <col min="34" max="35" width="9.42578125" bestFit="1" customWidth="1"/>
    <col min="37" max="37" width="9.42578125" bestFit="1" customWidth="1"/>
    <col min="39" max="39" width="9.42578125" bestFit="1" customWidth="1"/>
    <col min="40" max="40" width="10.42578125" bestFit="1" customWidth="1"/>
    <col min="41" max="43" width="9.42578125" bestFit="1" customWidth="1"/>
    <col min="44" max="44" width="9.85546875" bestFit="1" customWidth="1"/>
    <col min="45" max="51" width="9.42578125" bestFit="1" customWidth="1"/>
    <col min="53" max="213" width="12.28515625" customWidth="1"/>
    <col min="214" max="214" width="12.28515625" style="24" customWidth="1"/>
    <col min="215" max="225" width="12.28515625" customWidth="1"/>
    <col min="226" max="226" width="12.28515625" style="21" customWidth="1"/>
    <col min="227" max="283" width="12.28515625" customWidth="1"/>
    <col min="284" max="284" width="12.28515625" style="21" customWidth="1"/>
    <col min="285" max="288" width="12.28515625" customWidth="1"/>
  </cols>
  <sheetData>
    <row r="1" spans="1:296" x14ac:dyDescent="0.25">
      <c r="B1" t="s">
        <v>6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J1">
        <v>1</v>
      </c>
      <c r="BK1">
        <v>2</v>
      </c>
      <c r="BL1">
        <v>3</v>
      </c>
      <c r="BM1">
        <v>4</v>
      </c>
      <c r="BN1">
        <v>5</v>
      </c>
      <c r="BO1">
        <v>6</v>
      </c>
      <c r="BP1">
        <v>7</v>
      </c>
      <c r="BQ1">
        <v>8</v>
      </c>
      <c r="BR1">
        <v>9</v>
      </c>
      <c r="BS1">
        <v>10</v>
      </c>
      <c r="BT1">
        <v>11</v>
      </c>
      <c r="BU1">
        <v>12</v>
      </c>
      <c r="BV1">
        <v>13</v>
      </c>
      <c r="BW1">
        <v>14</v>
      </c>
      <c r="BX1">
        <v>15</v>
      </c>
      <c r="BY1">
        <v>16</v>
      </c>
      <c r="BZ1">
        <v>17</v>
      </c>
      <c r="CA1">
        <v>18</v>
      </c>
      <c r="CB1">
        <v>19</v>
      </c>
      <c r="CC1">
        <v>20</v>
      </c>
      <c r="CD1">
        <v>21</v>
      </c>
      <c r="CE1">
        <v>22</v>
      </c>
      <c r="CF1">
        <v>23</v>
      </c>
      <c r="CG1">
        <v>24</v>
      </c>
      <c r="CH1">
        <v>25</v>
      </c>
      <c r="CI1">
        <v>26</v>
      </c>
      <c r="CJ1">
        <v>27</v>
      </c>
      <c r="CK1">
        <v>28</v>
      </c>
      <c r="CM1">
        <v>1</v>
      </c>
      <c r="CN1">
        <v>2</v>
      </c>
      <c r="CO1">
        <v>3</v>
      </c>
      <c r="CP1">
        <v>4</v>
      </c>
      <c r="CQ1">
        <v>5</v>
      </c>
      <c r="CR1">
        <v>6</v>
      </c>
      <c r="CS1">
        <v>7</v>
      </c>
      <c r="CT1">
        <v>8</v>
      </c>
      <c r="CU1">
        <v>9</v>
      </c>
      <c r="CV1">
        <v>10</v>
      </c>
      <c r="CW1">
        <v>11</v>
      </c>
      <c r="CX1">
        <v>12</v>
      </c>
      <c r="CY1">
        <v>13</v>
      </c>
      <c r="CZ1">
        <v>14</v>
      </c>
      <c r="DA1">
        <v>15</v>
      </c>
      <c r="DB1">
        <v>16</v>
      </c>
      <c r="DC1">
        <v>17</v>
      </c>
      <c r="DD1">
        <v>18</v>
      </c>
      <c r="DE1">
        <v>19</v>
      </c>
      <c r="DF1">
        <v>20</v>
      </c>
      <c r="DG1">
        <v>21</v>
      </c>
      <c r="DH1">
        <v>22</v>
      </c>
      <c r="DI1">
        <v>23</v>
      </c>
      <c r="DJ1">
        <v>24</v>
      </c>
      <c r="DK1">
        <v>25</v>
      </c>
      <c r="DL1">
        <v>26</v>
      </c>
      <c r="DM1">
        <v>27</v>
      </c>
      <c r="DO1">
        <v>1</v>
      </c>
      <c r="DP1">
        <v>2</v>
      </c>
      <c r="DQ1">
        <v>3</v>
      </c>
      <c r="DR1">
        <v>4</v>
      </c>
      <c r="DS1">
        <v>5</v>
      </c>
      <c r="DT1">
        <v>6</v>
      </c>
      <c r="DU1">
        <v>7</v>
      </c>
      <c r="DV1">
        <v>8</v>
      </c>
      <c r="DW1">
        <v>9</v>
      </c>
      <c r="DX1">
        <v>10</v>
      </c>
      <c r="DY1">
        <v>11</v>
      </c>
      <c r="DZ1">
        <v>12</v>
      </c>
      <c r="EA1">
        <v>13</v>
      </c>
      <c r="EB1">
        <v>14</v>
      </c>
      <c r="EC1">
        <v>15</v>
      </c>
      <c r="ED1">
        <v>16</v>
      </c>
      <c r="EE1">
        <v>17</v>
      </c>
      <c r="EF1">
        <v>18</v>
      </c>
      <c r="EG1">
        <v>19</v>
      </c>
      <c r="EH1">
        <v>20</v>
      </c>
      <c r="EI1">
        <v>21</v>
      </c>
      <c r="EJ1">
        <v>22</v>
      </c>
      <c r="EK1">
        <v>23</v>
      </c>
      <c r="EL1">
        <v>24</v>
      </c>
      <c r="EM1">
        <v>25</v>
      </c>
      <c r="EN1">
        <v>26</v>
      </c>
      <c r="EO1">
        <v>27</v>
      </c>
      <c r="EP1">
        <v>28</v>
      </c>
      <c r="EQ1">
        <v>29</v>
      </c>
      <c r="ER1">
        <v>30</v>
      </c>
      <c r="ES1">
        <v>31</v>
      </c>
      <c r="ET1">
        <v>32</v>
      </c>
      <c r="EU1">
        <v>33</v>
      </c>
      <c r="EV1">
        <v>34</v>
      </c>
      <c r="EW1">
        <v>35</v>
      </c>
      <c r="EX1">
        <v>36</v>
      </c>
      <c r="EY1">
        <v>37</v>
      </c>
      <c r="EZ1">
        <v>38</v>
      </c>
      <c r="FA1">
        <v>39</v>
      </c>
      <c r="FB1">
        <v>40</v>
      </c>
      <c r="FD1">
        <v>1</v>
      </c>
      <c r="FE1">
        <v>2</v>
      </c>
      <c r="FF1">
        <v>3</v>
      </c>
      <c r="FG1">
        <v>4</v>
      </c>
      <c r="FH1">
        <v>5</v>
      </c>
      <c r="FI1">
        <v>6</v>
      </c>
      <c r="FJ1">
        <v>7</v>
      </c>
      <c r="FK1">
        <v>8</v>
      </c>
      <c r="FL1">
        <v>9</v>
      </c>
      <c r="FM1">
        <v>10</v>
      </c>
      <c r="FN1">
        <v>11</v>
      </c>
      <c r="FO1">
        <v>12</v>
      </c>
      <c r="FP1">
        <v>13</v>
      </c>
      <c r="FQ1">
        <v>14</v>
      </c>
      <c r="FR1">
        <v>15</v>
      </c>
      <c r="FS1">
        <v>16</v>
      </c>
      <c r="FT1">
        <v>17</v>
      </c>
      <c r="FU1">
        <v>18</v>
      </c>
      <c r="FV1">
        <v>19</v>
      </c>
      <c r="FW1">
        <v>20</v>
      </c>
      <c r="FX1">
        <v>21</v>
      </c>
      <c r="FY1">
        <v>22</v>
      </c>
      <c r="FZ1">
        <v>23</v>
      </c>
      <c r="GA1">
        <v>24</v>
      </c>
      <c r="GB1">
        <v>25</v>
      </c>
      <c r="GC1">
        <v>26</v>
      </c>
      <c r="GD1">
        <v>27</v>
      </c>
      <c r="GE1">
        <v>28</v>
      </c>
      <c r="GF1">
        <v>29</v>
      </c>
      <c r="GG1">
        <v>30</v>
      </c>
      <c r="GH1">
        <v>31</v>
      </c>
      <c r="GI1">
        <v>32</v>
      </c>
      <c r="GK1">
        <v>1</v>
      </c>
      <c r="GL1">
        <v>2</v>
      </c>
      <c r="GM1">
        <v>3</v>
      </c>
      <c r="GN1">
        <v>4</v>
      </c>
      <c r="GO1">
        <v>5</v>
      </c>
      <c r="GP1">
        <v>6</v>
      </c>
      <c r="GQ1">
        <v>7</v>
      </c>
      <c r="GR1">
        <v>8</v>
      </c>
      <c r="GS1">
        <v>9</v>
      </c>
      <c r="GT1">
        <v>10</v>
      </c>
      <c r="GU1">
        <v>11</v>
      </c>
      <c r="GV1">
        <v>12</v>
      </c>
      <c r="GW1">
        <v>13</v>
      </c>
      <c r="GX1">
        <v>14</v>
      </c>
      <c r="GY1">
        <v>15</v>
      </c>
      <c r="GZ1">
        <v>16</v>
      </c>
      <c r="HA1">
        <v>17</v>
      </c>
      <c r="HB1">
        <v>18</v>
      </c>
      <c r="HC1">
        <v>19</v>
      </c>
      <c r="HD1">
        <v>20</v>
      </c>
      <c r="HE1">
        <v>21</v>
      </c>
      <c r="HF1" s="24">
        <v>22</v>
      </c>
      <c r="HG1">
        <v>23</v>
      </c>
      <c r="HH1" s="3">
        <v>25</v>
      </c>
      <c r="HI1" s="3">
        <v>24</v>
      </c>
      <c r="HJ1">
        <v>26</v>
      </c>
      <c r="HK1">
        <v>27</v>
      </c>
      <c r="HL1">
        <v>28</v>
      </c>
      <c r="HN1">
        <v>1</v>
      </c>
      <c r="HO1">
        <v>2</v>
      </c>
      <c r="HP1">
        <v>3</v>
      </c>
      <c r="HQ1">
        <v>4</v>
      </c>
      <c r="HR1" s="21">
        <v>5</v>
      </c>
      <c r="HS1">
        <v>6</v>
      </c>
      <c r="HT1">
        <v>7</v>
      </c>
      <c r="HU1">
        <v>8</v>
      </c>
      <c r="HV1">
        <v>9</v>
      </c>
      <c r="HW1">
        <v>10</v>
      </c>
      <c r="HX1">
        <v>11</v>
      </c>
      <c r="HY1">
        <v>12</v>
      </c>
      <c r="HZ1">
        <v>13</v>
      </c>
      <c r="IA1">
        <v>14</v>
      </c>
      <c r="IB1">
        <v>15</v>
      </c>
      <c r="IC1">
        <v>16</v>
      </c>
      <c r="ID1">
        <v>17</v>
      </c>
      <c r="IE1">
        <v>18</v>
      </c>
      <c r="IF1">
        <v>19</v>
      </c>
      <c r="IG1">
        <v>20</v>
      </c>
      <c r="IH1">
        <v>21</v>
      </c>
      <c r="II1">
        <v>22</v>
      </c>
      <c r="IJ1">
        <v>23</v>
      </c>
      <c r="IK1">
        <v>24</v>
      </c>
      <c r="IL1">
        <v>25</v>
      </c>
      <c r="IM1">
        <v>26</v>
      </c>
      <c r="IN1">
        <v>27</v>
      </c>
      <c r="IO1">
        <v>28</v>
      </c>
      <c r="IP1">
        <v>29</v>
      </c>
      <c r="IQ1">
        <v>30</v>
      </c>
      <c r="IR1">
        <v>31</v>
      </c>
      <c r="IS1">
        <v>32</v>
      </c>
      <c r="IT1">
        <v>33</v>
      </c>
      <c r="IU1">
        <v>34</v>
      </c>
      <c r="IV1">
        <v>35</v>
      </c>
      <c r="IW1">
        <v>36</v>
      </c>
      <c r="IX1">
        <v>37</v>
      </c>
      <c r="IY1">
        <v>38</v>
      </c>
      <c r="IZ1">
        <v>39</v>
      </c>
      <c r="JA1">
        <v>40</v>
      </c>
      <c r="JB1">
        <v>41</v>
      </c>
      <c r="JC1">
        <v>42</v>
      </c>
      <c r="JD1">
        <v>43</v>
      </c>
      <c r="JE1">
        <v>44</v>
      </c>
      <c r="JF1">
        <v>45</v>
      </c>
      <c r="JG1">
        <v>46</v>
      </c>
      <c r="JH1">
        <v>47</v>
      </c>
      <c r="JI1">
        <v>48</v>
      </c>
      <c r="JJ1">
        <v>49</v>
      </c>
      <c r="JK1">
        <v>50</v>
      </c>
      <c r="JL1">
        <v>51</v>
      </c>
      <c r="JM1">
        <v>52</v>
      </c>
      <c r="JN1">
        <v>53</v>
      </c>
      <c r="JO1">
        <v>54</v>
      </c>
      <c r="JP1">
        <v>55</v>
      </c>
      <c r="JQ1">
        <v>56</v>
      </c>
      <c r="JR1">
        <v>57</v>
      </c>
      <c r="JS1">
        <v>58</v>
      </c>
      <c r="JT1">
        <v>59</v>
      </c>
      <c r="JU1">
        <v>60</v>
      </c>
      <c r="JV1">
        <v>61</v>
      </c>
      <c r="JW1">
        <v>62</v>
      </c>
      <c r="KB1" t="s">
        <v>16</v>
      </c>
      <c r="KC1" t="s">
        <v>7</v>
      </c>
      <c r="KD1" t="s">
        <v>8</v>
      </c>
      <c r="KE1" t="s">
        <v>10</v>
      </c>
      <c r="KF1" t="s">
        <v>11</v>
      </c>
      <c r="KG1" t="s">
        <v>12</v>
      </c>
      <c r="KH1" t="s">
        <v>13</v>
      </c>
      <c r="KI1" t="s">
        <v>9</v>
      </c>
      <c r="KJ1" t="s">
        <v>90</v>
      </c>
    </row>
    <row r="2" spans="1:296" x14ac:dyDescent="0.25">
      <c r="HH2" s="3"/>
      <c r="HI2" s="3"/>
      <c r="HN2" t="s">
        <v>91</v>
      </c>
    </row>
    <row r="3" spans="1:296" x14ac:dyDescent="0.25">
      <c r="HH3" s="3"/>
      <c r="HI3" s="3"/>
      <c r="IH3" t="s">
        <v>92</v>
      </c>
    </row>
    <row r="4" spans="1:296" x14ac:dyDescent="0.25">
      <c r="C4" t="s">
        <v>65</v>
      </c>
      <c r="BJ4" t="s">
        <v>66</v>
      </c>
      <c r="CM4" t="s">
        <v>86</v>
      </c>
      <c r="DO4" t="s">
        <v>87</v>
      </c>
      <c r="FD4" t="s">
        <v>88</v>
      </c>
    </row>
    <row r="5" spans="1:296" x14ac:dyDescent="0.25">
      <c r="A5" t="s">
        <v>27</v>
      </c>
      <c r="B5" t="s">
        <v>28</v>
      </c>
      <c r="GK5" t="s">
        <v>89</v>
      </c>
    </row>
    <row r="6" spans="1:296" x14ac:dyDescent="0.25">
      <c r="HD6" s="21"/>
    </row>
    <row r="7" spans="1:296" x14ac:dyDescent="0.25">
      <c r="A7" t="s">
        <v>18</v>
      </c>
      <c r="B7">
        <v>1</v>
      </c>
      <c r="C7">
        <v>2</v>
      </c>
      <c r="D7">
        <v>2</v>
      </c>
      <c r="E7">
        <v>2</v>
      </c>
      <c r="F7">
        <v>1</v>
      </c>
      <c r="G7">
        <v>1</v>
      </c>
      <c r="H7">
        <v>2</v>
      </c>
      <c r="I7">
        <v>2</v>
      </c>
      <c r="J7">
        <v>2</v>
      </c>
      <c r="K7">
        <v>1</v>
      </c>
      <c r="L7">
        <v>2</v>
      </c>
      <c r="M7">
        <v>1</v>
      </c>
      <c r="N7">
        <v>2</v>
      </c>
      <c r="O7">
        <v>1</v>
      </c>
      <c r="P7">
        <v>2</v>
      </c>
      <c r="Q7">
        <v>2</v>
      </c>
      <c r="R7">
        <v>2</v>
      </c>
      <c r="S7">
        <v>2</v>
      </c>
      <c r="T7">
        <v>1</v>
      </c>
      <c r="U7">
        <v>2</v>
      </c>
      <c r="V7">
        <v>2</v>
      </c>
      <c r="W7">
        <v>1</v>
      </c>
      <c r="X7">
        <v>2</v>
      </c>
      <c r="Y7">
        <v>2</v>
      </c>
      <c r="Z7">
        <v>2</v>
      </c>
      <c r="AA7">
        <v>1</v>
      </c>
      <c r="AB7">
        <v>2</v>
      </c>
      <c r="AC7">
        <v>1</v>
      </c>
      <c r="AD7">
        <v>2</v>
      </c>
      <c r="AE7">
        <v>2</v>
      </c>
      <c r="AF7">
        <v>1</v>
      </c>
      <c r="AG7">
        <v>2</v>
      </c>
      <c r="AH7">
        <v>2</v>
      </c>
      <c r="AI7">
        <v>2</v>
      </c>
      <c r="AJ7">
        <v>2</v>
      </c>
      <c r="AK7">
        <v>1</v>
      </c>
      <c r="AL7">
        <v>2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2</v>
      </c>
      <c r="AT7">
        <v>2</v>
      </c>
      <c r="AU7">
        <v>1</v>
      </c>
      <c r="AV7">
        <v>1</v>
      </c>
      <c r="AW7">
        <v>2</v>
      </c>
      <c r="AX7">
        <v>2</v>
      </c>
      <c r="AY7">
        <v>2</v>
      </c>
      <c r="AZ7">
        <v>2</v>
      </c>
      <c r="BA7">
        <v>2</v>
      </c>
      <c r="BB7">
        <v>2</v>
      </c>
      <c r="BC7">
        <v>2</v>
      </c>
      <c r="BD7">
        <v>2</v>
      </c>
      <c r="BE7">
        <v>1</v>
      </c>
      <c r="BF7">
        <v>2</v>
      </c>
      <c r="BG7">
        <v>2</v>
      </c>
      <c r="BH7">
        <v>1</v>
      </c>
      <c r="BJ7">
        <v>2</v>
      </c>
      <c r="BK7">
        <v>2</v>
      </c>
      <c r="BL7">
        <v>1</v>
      </c>
      <c r="BM7">
        <v>2</v>
      </c>
      <c r="BN7">
        <v>2</v>
      </c>
      <c r="BO7">
        <v>2</v>
      </c>
      <c r="BP7">
        <v>2</v>
      </c>
      <c r="BQ7">
        <v>2</v>
      </c>
      <c r="BR7">
        <v>2</v>
      </c>
      <c r="BS7">
        <v>2</v>
      </c>
      <c r="BT7">
        <v>2</v>
      </c>
      <c r="BU7">
        <v>2</v>
      </c>
      <c r="BV7">
        <v>2</v>
      </c>
      <c r="BW7">
        <v>2</v>
      </c>
      <c r="BX7">
        <v>2</v>
      </c>
      <c r="BY7">
        <v>2</v>
      </c>
      <c r="BZ7">
        <v>1</v>
      </c>
      <c r="CA7">
        <v>2</v>
      </c>
      <c r="CB7">
        <v>1</v>
      </c>
      <c r="CC7">
        <v>2</v>
      </c>
      <c r="CD7">
        <v>2</v>
      </c>
      <c r="CE7">
        <v>1</v>
      </c>
      <c r="CF7">
        <v>1</v>
      </c>
      <c r="CG7">
        <v>1</v>
      </c>
      <c r="CH7">
        <v>2</v>
      </c>
      <c r="CI7">
        <v>2</v>
      </c>
      <c r="CJ7">
        <v>1</v>
      </c>
      <c r="CK7">
        <v>2</v>
      </c>
      <c r="CM7">
        <v>1</v>
      </c>
      <c r="CN7">
        <v>2</v>
      </c>
      <c r="CO7">
        <v>2</v>
      </c>
      <c r="CP7">
        <v>2</v>
      </c>
      <c r="CQ7">
        <v>2</v>
      </c>
      <c r="CR7">
        <v>2</v>
      </c>
      <c r="CS7">
        <v>1</v>
      </c>
      <c r="CT7">
        <v>2</v>
      </c>
      <c r="CU7">
        <v>1</v>
      </c>
      <c r="CV7">
        <v>2</v>
      </c>
      <c r="CW7">
        <v>1</v>
      </c>
      <c r="CX7">
        <v>2</v>
      </c>
      <c r="CY7">
        <v>1</v>
      </c>
      <c r="CZ7">
        <v>2</v>
      </c>
      <c r="DA7">
        <v>2</v>
      </c>
      <c r="DB7">
        <v>1</v>
      </c>
      <c r="DC7">
        <v>1</v>
      </c>
      <c r="DD7">
        <v>1</v>
      </c>
      <c r="DE7">
        <v>1</v>
      </c>
      <c r="DF7">
        <v>2</v>
      </c>
      <c r="DG7">
        <v>2</v>
      </c>
      <c r="DH7">
        <v>1</v>
      </c>
      <c r="DI7">
        <v>2</v>
      </c>
      <c r="DJ7">
        <v>2</v>
      </c>
      <c r="DK7">
        <v>2</v>
      </c>
      <c r="DL7">
        <v>2</v>
      </c>
      <c r="DM7">
        <v>2</v>
      </c>
      <c r="DO7">
        <v>2</v>
      </c>
      <c r="DP7">
        <v>2</v>
      </c>
      <c r="DQ7">
        <v>1</v>
      </c>
      <c r="DR7">
        <v>1</v>
      </c>
      <c r="DS7">
        <v>2</v>
      </c>
      <c r="DT7">
        <v>2</v>
      </c>
      <c r="DU7">
        <v>2</v>
      </c>
      <c r="DV7">
        <v>2</v>
      </c>
      <c r="DW7">
        <v>2</v>
      </c>
      <c r="DX7">
        <v>1</v>
      </c>
      <c r="DY7">
        <v>2</v>
      </c>
      <c r="DZ7">
        <v>2</v>
      </c>
      <c r="EA7">
        <v>2</v>
      </c>
      <c r="EB7">
        <v>2</v>
      </c>
      <c r="EC7">
        <v>2</v>
      </c>
      <c r="ED7">
        <v>2</v>
      </c>
      <c r="EE7">
        <v>2</v>
      </c>
      <c r="EF7">
        <v>2</v>
      </c>
      <c r="EG7">
        <v>2</v>
      </c>
      <c r="EH7">
        <v>2</v>
      </c>
      <c r="EI7">
        <v>2</v>
      </c>
      <c r="EJ7">
        <v>2</v>
      </c>
      <c r="EK7">
        <v>2</v>
      </c>
      <c r="EL7">
        <v>2</v>
      </c>
      <c r="EM7">
        <v>2</v>
      </c>
      <c r="EN7">
        <v>2</v>
      </c>
      <c r="EO7">
        <v>1</v>
      </c>
      <c r="EP7">
        <v>2</v>
      </c>
      <c r="EQ7">
        <v>1</v>
      </c>
      <c r="ER7">
        <v>2</v>
      </c>
      <c r="ES7">
        <v>1</v>
      </c>
      <c r="ET7">
        <v>2</v>
      </c>
      <c r="EU7">
        <v>2</v>
      </c>
      <c r="EV7">
        <v>2</v>
      </c>
      <c r="EW7">
        <v>2</v>
      </c>
      <c r="EX7">
        <v>1</v>
      </c>
      <c r="EY7">
        <v>2</v>
      </c>
      <c r="EZ7">
        <v>1</v>
      </c>
      <c r="FA7">
        <v>2</v>
      </c>
      <c r="FB7">
        <v>2</v>
      </c>
      <c r="FD7">
        <v>2</v>
      </c>
      <c r="FE7">
        <v>2</v>
      </c>
      <c r="FF7">
        <v>1</v>
      </c>
      <c r="FG7">
        <v>1</v>
      </c>
      <c r="FH7">
        <v>2</v>
      </c>
      <c r="FI7">
        <v>2</v>
      </c>
      <c r="FJ7">
        <v>2</v>
      </c>
      <c r="FK7">
        <v>1</v>
      </c>
      <c r="FL7">
        <v>1</v>
      </c>
      <c r="FM7">
        <v>1</v>
      </c>
      <c r="FN7">
        <v>1</v>
      </c>
      <c r="FO7">
        <v>1</v>
      </c>
      <c r="FP7">
        <v>2</v>
      </c>
      <c r="FQ7">
        <v>2</v>
      </c>
      <c r="FR7">
        <v>1</v>
      </c>
      <c r="FS7">
        <v>1</v>
      </c>
      <c r="FT7">
        <v>1</v>
      </c>
      <c r="FU7">
        <v>2</v>
      </c>
      <c r="FV7">
        <v>2</v>
      </c>
      <c r="FW7">
        <v>2</v>
      </c>
      <c r="FX7">
        <v>1</v>
      </c>
      <c r="FY7">
        <v>1</v>
      </c>
      <c r="FZ7">
        <v>2</v>
      </c>
      <c r="GA7">
        <v>2</v>
      </c>
      <c r="GB7">
        <v>2</v>
      </c>
      <c r="GC7">
        <v>1</v>
      </c>
      <c r="GD7">
        <v>2</v>
      </c>
      <c r="GE7">
        <v>1</v>
      </c>
      <c r="GF7">
        <v>2</v>
      </c>
      <c r="GG7">
        <v>2</v>
      </c>
      <c r="GH7">
        <v>1</v>
      </c>
      <c r="GI7">
        <v>1</v>
      </c>
      <c r="GK7">
        <v>2</v>
      </c>
      <c r="GL7">
        <v>2</v>
      </c>
      <c r="GM7">
        <v>1</v>
      </c>
      <c r="GN7">
        <v>1</v>
      </c>
      <c r="GO7">
        <v>2</v>
      </c>
      <c r="GP7">
        <v>1</v>
      </c>
      <c r="GQ7">
        <v>1</v>
      </c>
      <c r="GR7">
        <v>1</v>
      </c>
      <c r="GS7">
        <v>1</v>
      </c>
      <c r="GT7">
        <v>1</v>
      </c>
      <c r="GU7">
        <v>2</v>
      </c>
      <c r="GV7">
        <v>2</v>
      </c>
      <c r="GW7">
        <v>1</v>
      </c>
      <c r="GX7">
        <v>1</v>
      </c>
      <c r="GY7">
        <v>1</v>
      </c>
      <c r="GZ7">
        <v>1</v>
      </c>
      <c r="HA7">
        <v>1</v>
      </c>
      <c r="HB7">
        <v>1</v>
      </c>
      <c r="HC7">
        <v>2</v>
      </c>
      <c r="HD7">
        <v>2</v>
      </c>
      <c r="HE7">
        <v>99</v>
      </c>
      <c r="HF7" s="24">
        <v>2</v>
      </c>
      <c r="HG7" s="24">
        <v>2</v>
      </c>
      <c r="HH7" s="24">
        <v>2</v>
      </c>
      <c r="HI7" s="24">
        <v>1</v>
      </c>
      <c r="HJ7" s="24">
        <v>2</v>
      </c>
      <c r="HK7" s="24">
        <v>1</v>
      </c>
      <c r="HL7" s="24">
        <v>1</v>
      </c>
      <c r="HM7" s="24"/>
      <c r="HN7" s="24">
        <v>1</v>
      </c>
      <c r="HO7" s="24">
        <v>2</v>
      </c>
      <c r="HP7" s="24">
        <v>2</v>
      </c>
      <c r="HQ7" s="24">
        <v>2</v>
      </c>
      <c r="HR7" s="21">
        <v>1</v>
      </c>
      <c r="HS7" s="24">
        <v>1</v>
      </c>
      <c r="HT7" s="24">
        <v>2</v>
      </c>
      <c r="HU7" s="24">
        <v>2</v>
      </c>
      <c r="HV7" s="24">
        <v>1</v>
      </c>
      <c r="HW7" s="24">
        <v>1</v>
      </c>
      <c r="HX7" s="24">
        <v>2</v>
      </c>
      <c r="HY7" s="24">
        <v>2</v>
      </c>
      <c r="HZ7" s="24">
        <v>2</v>
      </c>
      <c r="IA7" s="24">
        <v>2</v>
      </c>
      <c r="IB7" s="24">
        <v>2</v>
      </c>
      <c r="IC7" s="24">
        <v>1</v>
      </c>
      <c r="ID7" s="24">
        <v>1</v>
      </c>
      <c r="IE7" s="24">
        <v>2</v>
      </c>
      <c r="IF7" s="24">
        <v>2</v>
      </c>
      <c r="IG7" s="24">
        <v>1</v>
      </c>
      <c r="IH7" s="24">
        <v>2</v>
      </c>
      <c r="II7" s="24">
        <v>2</v>
      </c>
      <c r="IJ7" s="24">
        <v>2</v>
      </c>
      <c r="IK7" s="24">
        <v>2</v>
      </c>
      <c r="IL7" s="24">
        <v>2</v>
      </c>
      <c r="IM7" s="24">
        <v>2</v>
      </c>
      <c r="IN7" s="24">
        <v>2</v>
      </c>
      <c r="IO7" s="24">
        <v>2</v>
      </c>
      <c r="IP7" s="24">
        <v>1</v>
      </c>
      <c r="IQ7" s="24">
        <v>1</v>
      </c>
      <c r="IR7" s="24">
        <v>2</v>
      </c>
      <c r="IS7" s="24">
        <v>1</v>
      </c>
      <c r="IT7" s="24">
        <v>2</v>
      </c>
      <c r="IU7" s="24">
        <v>1</v>
      </c>
      <c r="IV7" s="24">
        <v>2</v>
      </c>
      <c r="IW7" s="24">
        <v>2</v>
      </c>
      <c r="IX7" s="24">
        <v>2</v>
      </c>
      <c r="IY7" s="24">
        <v>2</v>
      </c>
      <c r="IZ7" s="24">
        <v>2</v>
      </c>
      <c r="JA7" s="24">
        <v>1</v>
      </c>
      <c r="JB7" s="24">
        <v>2</v>
      </c>
      <c r="JC7" s="24">
        <v>2</v>
      </c>
      <c r="JD7" s="24">
        <v>2</v>
      </c>
      <c r="JE7" s="24">
        <v>1</v>
      </c>
      <c r="JF7" s="24">
        <v>1</v>
      </c>
      <c r="JG7" s="24">
        <v>2</v>
      </c>
      <c r="JH7" s="24">
        <v>2</v>
      </c>
      <c r="JI7" s="24">
        <v>2</v>
      </c>
      <c r="JJ7" s="24">
        <v>2</v>
      </c>
      <c r="JK7" s="24">
        <v>2</v>
      </c>
      <c r="JL7" s="24">
        <v>2</v>
      </c>
      <c r="JM7" s="24">
        <v>2</v>
      </c>
      <c r="JN7" s="24">
        <v>2</v>
      </c>
      <c r="JO7" s="24">
        <v>2</v>
      </c>
      <c r="JP7" s="24">
        <v>1</v>
      </c>
      <c r="JQ7" s="24">
        <v>1</v>
      </c>
      <c r="JR7" s="24">
        <v>2</v>
      </c>
      <c r="JS7" s="24">
        <v>2</v>
      </c>
      <c r="JT7" s="24">
        <v>2</v>
      </c>
      <c r="JU7" s="24">
        <v>2</v>
      </c>
      <c r="JV7" s="24">
        <v>2</v>
      </c>
      <c r="JW7" s="24">
        <v>2</v>
      </c>
      <c r="KB7">
        <f t="shared" ref="KB7:KB38" si="0">COUNTIF(B7:JX7,0)</f>
        <v>0</v>
      </c>
      <c r="KC7">
        <f t="shared" ref="KC7:KC38" si="1">COUNTIF(C7:JX7,1)</f>
        <v>89</v>
      </c>
      <c r="KD7">
        <f t="shared" ref="KD7:KD38" si="2">COUNTIF(C7:JX7,2)</f>
        <v>185</v>
      </c>
      <c r="KE7">
        <f t="shared" ref="KE7:KE38" si="3">COUNTIF(C7:JX7,3)</f>
        <v>0</v>
      </c>
      <c r="KF7">
        <f t="shared" ref="KF7:KF38" si="4">COUNTIF(C7:JX7,4)</f>
        <v>0</v>
      </c>
      <c r="KG7">
        <f t="shared" ref="KG7:KG38" si="5">COUNTIF(C7:JX7,5)</f>
        <v>0</v>
      </c>
      <c r="KH7">
        <f t="shared" ref="KH7:KH38" si="6">COUNTIF(C7:JX7,6)</f>
        <v>0</v>
      </c>
      <c r="KI7">
        <f t="shared" ref="KI7:KI38" si="7">COUNTIF(C7:JX7,99)</f>
        <v>1</v>
      </c>
      <c r="KJ7">
        <f>SUM(KB7:KI7)</f>
        <v>275</v>
      </c>
    </row>
    <row r="8" spans="1:296" x14ac:dyDescent="0.25">
      <c r="A8" t="s">
        <v>17</v>
      </c>
      <c r="B8">
        <v>2</v>
      </c>
      <c r="C8" s="6">
        <v>66</v>
      </c>
      <c r="D8" s="6">
        <v>78</v>
      </c>
      <c r="E8" s="6">
        <v>0</v>
      </c>
      <c r="F8" s="6">
        <v>61</v>
      </c>
      <c r="G8" s="6">
        <v>67</v>
      </c>
      <c r="H8" s="6">
        <v>81</v>
      </c>
      <c r="I8" s="6">
        <v>52</v>
      </c>
      <c r="J8" s="6">
        <v>56</v>
      </c>
      <c r="K8" s="6">
        <v>54</v>
      </c>
      <c r="L8" s="6">
        <v>53</v>
      </c>
      <c r="M8" s="6">
        <v>62</v>
      </c>
      <c r="N8" s="6">
        <v>0</v>
      </c>
      <c r="O8" s="6">
        <v>64</v>
      </c>
      <c r="P8" s="6">
        <v>59</v>
      </c>
      <c r="Q8" s="6">
        <v>54</v>
      </c>
      <c r="R8" s="6">
        <v>59</v>
      </c>
      <c r="S8" s="6">
        <v>55</v>
      </c>
      <c r="T8" s="6">
        <v>59</v>
      </c>
      <c r="U8" s="4">
        <v>51</v>
      </c>
      <c r="V8" s="4">
        <v>77</v>
      </c>
      <c r="W8" s="4">
        <v>58</v>
      </c>
      <c r="X8" s="4">
        <v>69</v>
      </c>
      <c r="Y8" s="4">
        <v>77</v>
      </c>
      <c r="Z8" s="4">
        <v>82</v>
      </c>
      <c r="AA8" s="4">
        <v>88</v>
      </c>
      <c r="AB8" s="4">
        <v>79</v>
      </c>
      <c r="AC8" s="4">
        <v>70</v>
      </c>
      <c r="AD8" s="4">
        <v>50</v>
      </c>
      <c r="AE8" s="4">
        <v>68</v>
      </c>
      <c r="AF8" s="4">
        <v>80</v>
      </c>
      <c r="AG8" s="4">
        <v>49</v>
      </c>
      <c r="AH8" s="4">
        <v>66</v>
      </c>
      <c r="AI8" s="4">
        <v>73</v>
      </c>
      <c r="AJ8" s="4">
        <v>79</v>
      </c>
      <c r="AK8" s="4">
        <v>76</v>
      </c>
      <c r="AL8" s="4">
        <v>59</v>
      </c>
      <c r="AM8" s="4">
        <v>67</v>
      </c>
      <c r="AN8" s="4">
        <v>81</v>
      </c>
      <c r="AO8" s="4">
        <v>67</v>
      </c>
      <c r="AP8" s="4">
        <v>69</v>
      </c>
      <c r="AQ8" s="4">
        <v>0</v>
      </c>
      <c r="AR8" s="4">
        <v>68</v>
      </c>
      <c r="AS8" s="4">
        <v>53</v>
      </c>
      <c r="AT8" s="4">
        <v>66</v>
      </c>
      <c r="AU8" s="4">
        <v>64</v>
      </c>
      <c r="AV8" s="4">
        <v>67</v>
      </c>
      <c r="AW8" s="4">
        <v>65</v>
      </c>
      <c r="AX8" s="4">
        <v>47</v>
      </c>
      <c r="AY8" s="4">
        <v>70</v>
      </c>
      <c r="AZ8" s="4">
        <v>67</v>
      </c>
      <c r="BA8" s="4">
        <v>69</v>
      </c>
      <c r="BB8" s="4">
        <v>64</v>
      </c>
      <c r="BC8" s="4">
        <v>52</v>
      </c>
      <c r="BD8" s="4">
        <v>79</v>
      </c>
      <c r="BE8" s="4">
        <v>68</v>
      </c>
      <c r="BF8" s="4">
        <v>63</v>
      </c>
      <c r="BG8" s="4">
        <v>67</v>
      </c>
      <c r="BH8" s="4">
        <v>82</v>
      </c>
      <c r="BI8" s="4"/>
      <c r="BJ8" s="4">
        <v>71</v>
      </c>
      <c r="BK8" s="4">
        <v>65</v>
      </c>
      <c r="BL8" s="4">
        <v>84</v>
      </c>
      <c r="BM8" s="4">
        <v>38</v>
      </c>
      <c r="BN8" s="4">
        <v>68</v>
      </c>
      <c r="BO8" s="4">
        <v>67</v>
      </c>
      <c r="BP8" s="4">
        <v>56</v>
      </c>
      <c r="BQ8" s="4">
        <v>68</v>
      </c>
      <c r="BR8" s="4">
        <v>61</v>
      </c>
      <c r="BS8" s="4">
        <v>55</v>
      </c>
      <c r="BT8" s="4">
        <v>69</v>
      </c>
      <c r="BU8" s="4">
        <v>69</v>
      </c>
      <c r="BV8" s="4">
        <v>58</v>
      </c>
      <c r="BW8" s="4">
        <v>74</v>
      </c>
      <c r="BX8" s="4">
        <v>55</v>
      </c>
      <c r="BY8" s="4">
        <v>60</v>
      </c>
      <c r="BZ8" s="4">
        <v>52</v>
      </c>
      <c r="CA8" s="4">
        <v>72</v>
      </c>
      <c r="CB8" s="4">
        <v>82</v>
      </c>
      <c r="CC8" s="4">
        <v>56</v>
      </c>
      <c r="CD8" s="4">
        <v>60</v>
      </c>
      <c r="CE8" s="4">
        <v>73</v>
      </c>
      <c r="CF8" s="4">
        <v>58</v>
      </c>
      <c r="CG8" s="4">
        <v>51</v>
      </c>
      <c r="CH8" s="4">
        <v>71</v>
      </c>
      <c r="CI8" s="4">
        <v>22</v>
      </c>
      <c r="CJ8" s="4">
        <v>74</v>
      </c>
      <c r="CK8" s="4">
        <v>57</v>
      </c>
      <c r="CL8" s="4"/>
      <c r="CM8" s="4">
        <v>76</v>
      </c>
      <c r="CN8" s="4">
        <v>66</v>
      </c>
      <c r="CO8" s="4">
        <v>77</v>
      </c>
      <c r="CP8" s="4">
        <v>74</v>
      </c>
      <c r="CQ8" s="4">
        <v>51</v>
      </c>
      <c r="CR8" s="4">
        <v>50</v>
      </c>
      <c r="CS8" s="4">
        <v>63</v>
      </c>
      <c r="CT8" s="4">
        <v>51</v>
      </c>
      <c r="CU8" s="4">
        <v>55</v>
      </c>
      <c r="CV8" s="4">
        <v>77</v>
      </c>
      <c r="CW8" s="4">
        <v>67</v>
      </c>
      <c r="CX8" s="4">
        <v>60</v>
      </c>
      <c r="CY8" s="4">
        <v>75</v>
      </c>
      <c r="CZ8" s="4">
        <v>70</v>
      </c>
      <c r="DA8" s="4">
        <v>61</v>
      </c>
      <c r="DB8" s="4">
        <v>73</v>
      </c>
      <c r="DC8" s="4">
        <v>71</v>
      </c>
      <c r="DD8" s="4">
        <v>81</v>
      </c>
      <c r="DE8" s="4">
        <v>63</v>
      </c>
      <c r="DF8" s="4">
        <v>54</v>
      </c>
      <c r="DG8" s="4">
        <v>56</v>
      </c>
      <c r="DH8" s="4">
        <v>95</v>
      </c>
      <c r="DI8" s="4">
        <v>48</v>
      </c>
      <c r="DJ8" s="4">
        <v>48</v>
      </c>
      <c r="DK8" s="4">
        <v>67</v>
      </c>
      <c r="DL8" s="4">
        <v>59</v>
      </c>
      <c r="DM8" s="4">
        <v>71</v>
      </c>
      <c r="DN8" s="4"/>
      <c r="DO8" s="4">
        <v>76</v>
      </c>
      <c r="DP8" s="4">
        <v>75</v>
      </c>
      <c r="DQ8" s="4">
        <v>73</v>
      </c>
      <c r="DR8" s="4">
        <v>67</v>
      </c>
      <c r="DS8" s="4">
        <v>81</v>
      </c>
      <c r="DT8" s="4">
        <v>70</v>
      </c>
      <c r="DU8" s="4">
        <v>73</v>
      </c>
      <c r="DV8" s="4">
        <v>62</v>
      </c>
      <c r="DW8" s="4">
        <v>58</v>
      </c>
      <c r="DX8" s="4">
        <v>53</v>
      </c>
      <c r="DY8" s="4">
        <v>70</v>
      </c>
      <c r="DZ8" s="4">
        <v>60</v>
      </c>
      <c r="EA8" s="4">
        <v>52</v>
      </c>
      <c r="EB8" s="4">
        <v>72</v>
      </c>
      <c r="EC8" s="4">
        <v>70</v>
      </c>
      <c r="ED8" s="4">
        <v>66</v>
      </c>
      <c r="EE8" s="4">
        <v>65</v>
      </c>
      <c r="EF8" s="4">
        <v>75</v>
      </c>
      <c r="EG8" s="4">
        <v>74</v>
      </c>
      <c r="EH8" s="4">
        <v>54</v>
      </c>
      <c r="EI8" s="4">
        <v>65</v>
      </c>
      <c r="EJ8" s="4">
        <v>76</v>
      </c>
      <c r="EK8" s="4">
        <v>84</v>
      </c>
      <c r="EL8" s="4">
        <v>63</v>
      </c>
      <c r="EM8" s="4">
        <v>77</v>
      </c>
      <c r="EN8" s="4">
        <v>70</v>
      </c>
      <c r="EO8" s="4">
        <v>75</v>
      </c>
      <c r="EP8" s="4">
        <v>57</v>
      </c>
      <c r="EQ8" s="4">
        <v>87</v>
      </c>
      <c r="ER8" s="4">
        <v>85</v>
      </c>
      <c r="ES8" s="4">
        <v>73</v>
      </c>
      <c r="ET8" s="4">
        <v>67</v>
      </c>
      <c r="EU8" s="4">
        <v>67</v>
      </c>
      <c r="EV8" s="4">
        <v>73</v>
      </c>
      <c r="EW8" s="4">
        <v>52</v>
      </c>
      <c r="EX8" s="4">
        <v>72</v>
      </c>
      <c r="EY8" s="4">
        <v>67</v>
      </c>
      <c r="EZ8" s="4">
        <v>78</v>
      </c>
      <c r="FA8" s="4">
        <v>52</v>
      </c>
      <c r="FB8" s="4">
        <v>56</v>
      </c>
      <c r="FC8" s="4"/>
      <c r="FD8" s="4">
        <v>63</v>
      </c>
      <c r="FE8" s="4">
        <v>66</v>
      </c>
      <c r="FF8" s="4">
        <v>82</v>
      </c>
      <c r="FG8" s="4">
        <v>80</v>
      </c>
      <c r="FH8" s="4">
        <v>54</v>
      </c>
      <c r="FI8" s="4">
        <v>82</v>
      </c>
      <c r="FJ8" s="4">
        <v>74</v>
      </c>
      <c r="FK8" s="4">
        <v>79</v>
      </c>
      <c r="FL8" s="4">
        <v>67</v>
      </c>
      <c r="FM8" s="4">
        <v>0</v>
      </c>
      <c r="FN8" s="4">
        <v>61</v>
      </c>
      <c r="FO8" s="4">
        <v>71</v>
      </c>
      <c r="FP8" s="4">
        <v>84</v>
      </c>
      <c r="FQ8" s="4">
        <v>67</v>
      </c>
      <c r="FR8" s="4">
        <v>71</v>
      </c>
      <c r="FS8" s="4">
        <v>67</v>
      </c>
      <c r="FT8" s="4">
        <v>65</v>
      </c>
      <c r="FU8" s="4">
        <v>55</v>
      </c>
      <c r="FV8" s="4">
        <v>58</v>
      </c>
      <c r="FW8" s="4">
        <v>65</v>
      </c>
      <c r="FX8" s="4">
        <v>73</v>
      </c>
      <c r="FY8" s="4">
        <v>78</v>
      </c>
      <c r="FZ8" s="4">
        <v>83</v>
      </c>
      <c r="GA8" s="4">
        <v>51</v>
      </c>
      <c r="GB8" s="4">
        <v>78</v>
      </c>
      <c r="GC8" s="4">
        <v>67</v>
      </c>
      <c r="GD8" s="4">
        <v>81</v>
      </c>
      <c r="GE8" s="4">
        <v>76</v>
      </c>
      <c r="GF8" s="4">
        <v>58</v>
      </c>
      <c r="GG8" s="4">
        <v>63</v>
      </c>
      <c r="GH8" s="4">
        <v>80</v>
      </c>
      <c r="GI8" s="4">
        <v>83</v>
      </c>
      <c r="GJ8" s="4"/>
      <c r="GK8" s="4">
        <v>70</v>
      </c>
      <c r="GL8" s="4">
        <v>68</v>
      </c>
      <c r="GM8" s="4">
        <v>80</v>
      </c>
      <c r="GN8" s="4">
        <v>63</v>
      </c>
      <c r="GO8" s="4">
        <v>64</v>
      </c>
      <c r="GP8" s="4">
        <v>69</v>
      </c>
      <c r="GQ8" s="4">
        <v>81</v>
      </c>
      <c r="GR8" s="4">
        <v>57</v>
      </c>
      <c r="GS8" s="4">
        <v>75</v>
      </c>
      <c r="GT8" s="4">
        <v>83</v>
      </c>
      <c r="GU8" s="4">
        <v>44</v>
      </c>
      <c r="GV8" s="4">
        <v>77</v>
      </c>
      <c r="GW8" s="4">
        <v>89</v>
      </c>
      <c r="GX8" s="4">
        <v>73</v>
      </c>
      <c r="GY8" s="4">
        <v>63</v>
      </c>
      <c r="GZ8" s="4">
        <v>74</v>
      </c>
      <c r="HA8" s="4">
        <v>76</v>
      </c>
      <c r="HB8" s="4">
        <v>70</v>
      </c>
      <c r="HC8" s="4">
        <v>60</v>
      </c>
      <c r="HD8" s="4">
        <v>56</v>
      </c>
      <c r="HE8" s="4">
        <v>66</v>
      </c>
      <c r="HF8" s="4">
        <v>49</v>
      </c>
      <c r="HG8" s="4">
        <v>55</v>
      </c>
      <c r="HH8" s="4">
        <v>72</v>
      </c>
      <c r="HI8" s="4">
        <v>57</v>
      </c>
      <c r="HJ8" s="4">
        <v>78</v>
      </c>
      <c r="HK8" s="4">
        <v>76</v>
      </c>
      <c r="HL8" s="4">
        <v>67</v>
      </c>
      <c r="HM8" s="4"/>
      <c r="HN8" s="4">
        <v>61</v>
      </c>
      <c r="HO8" s="4">
        <v>59</v>
      </c>
      <c r="HP8" s="4">
        <v>57</v>
      </c>
      <c r="HQ8" s="4">
        <v>48</v>
      </c>
      <c r="HR8" s="22">
        <v>72</v>
      </c>
      <c r="HS8" s="4">
        <v>74</v>
      </c>
      <c r="HT8" s="4">
        <v>65</v>
      </c>
      <c r="HU8" s="4">
        <v>75</v>
      </c>
      <c r="HV8" s="4">
        <v>76</v>
      </c>
      <c r="HW8" s="4">
        <v>74</v>
      </c>
      <c r="HX8" s="4">
        <v>63</v>
      </c>
      <c r="HY8" s="4">
        <v>61</v>
      </c>
      <c r="HZ8" s="4">
        <v>76</v>
      </c>
      <c r="IA8" s="4">
        <v>60</v>
      </c>
      <c r="IB8" s="4">
        <v>42</v>
      </c>
      <c r="IC8" s="4">
        <v>40</v>
      </c>
      <c r="ID8" s="4">
        <v>58</v>
      </c>
      <c r="IE8" s="4">
        <v>12</v>
      </c>
      <c r="IF8" s="4">
        <v>15</v>
      </c>
      <c r="IG8" s="4">
        <v>16</v>
      </c>
      <c r="IH8" s="4">
        <v>70</v>
      </c>
      <c r="II8" s="4">
        <v>77</v>
      </c>
      <c r="IJ8" s="4">
        <v>67</v>
      </c>
      <c r="IK8" s="4">
        <v>56</v>
      </c>
      <c r="IL8" s="4">
        <v>61</v>
      </c>
      <c r="IM8" s="4">
        <v>48</v>
      </c>
      <c r="IN8" s="4">
        <v>28</v>
      </c>
      <c r="IO8" s="4">
        <v>66</v>
      </c>
      <c r="IP8" s="4">
        <v>86</v>
      </c>
      <c r="IQ8" s="4">
        <v>50</v>
      </c>
      <c r="IR8" s="4">
        <v>67</v>
      </c>
      <c r="IS8" s="4">
        <v>70</v>
      </c>
      <c r="IT8" s="4">
        <v>77</v>
      </c>
      <c r="IU8" s="4">
        <v>20</v>
      </c>
      <c r="IV8" s="4">
        <v>83</v>
      </c>
      <c r="IW8" s="4">
        <v>62</v>
      </c>
      <c r="IX8" s="4">
        <v>67</v>
      </c>
      <c r="IY8" s="4">
        <v>74</v>
      </c>
      <c r="IZ8" s="4">
        <v>72</v>
      </c>
      <c r="JA8" s="4">
        <v>79</v>
      </c>
      <c r="JB8" s="4">
        <v>70</v>
      </c>
      <c r="JC8" s="4">
        <v>72</v>
      </c>
      <c r="JD8" s="4">
        <v>77</v>
      </c>
      <c r="JE8" s="4">
        <v>63</v>
      </c>
      <c r="JF8" s="4">
        <v>83</v>
      </c>
      <c r="JG8" s="4">
        <v>81</v>
      </c>
      <c r="JH8" s="4">
        <v>82</v>
      </c>
      <c r="JI8" s="4">
        <v>53</v>
      </c>
      <c r="JJ8" s="4">
        <v>82</v>
      </c>
      <c r="JK8" s="4">
        <v>81</v>
      </c>
      <c r="JL8" s="4">
        <v>60</v>
      </c>
      <c r="JM8" s="4">
        <v>66</v>
      </c>
      <c r="JN8" s="4">
        <v>63</v>
      </c>
      <c r="JO8" s="4">
        <v>69</v>
      </c>
      <c r="JP8" s="4">
        <v>80</v>
      </c>
      <c r="JQ8" s="4">
        <v>69</v>
      </c>
      <c r="JR8" s="4">
        <v>75</v>
      </c>
      <c r="JS8" s="4">
        <v>37</v>
      </c>
      <c r="JT8" s="4">
        <v>65</v>
      </c>
      <c r="JU8" s="4">
        <v>74</v>
      </c>
      <c r="JV8" s="4">
        <v>66</v>
      </c>
      <c r="JW8" s="4">
        <v>63</v>
      </c>
      <c r="JX8" s="22"/>
      <c r="JY8" s="4">
        <f>SUM(C8:JX8)</f>
        <v>17882</v>
      </c>
      <c r="JZ8" s="4"/>
      <c r="KA8" s="2"/>
      <c r="KB8">
        <f t="shared" ref="KB8:KB71" si="8">COUNTIF(B8:JX8,0)</f>
        <v>4</v>
      </c>
      <c r="KC8">
        <f t="shared" ref="KC8:KC71" si="9">COUNTIF(C8:JX8,1)</f>
        <v>0</v>
      </c>
      <c r="KD8">
        <f t="shared" ref="KD8:KD71" si="10">COUNTIF(C8:JX8,2)</f>
        <v>0</v>
      </c>
      <c r="KE8">
        <f t="shared" ref="KE8:KE71" si="11">COUNTIF(C8:JX8,3)</f>
        <v>0</v>
      </c>
      <c r="KF8">
        <f t="shared" ref="KF8:KF71" si="12">COUNTIF(C8:JX8,4)</f>
        <v>0</v>
      </c>
      <c r="KG8">
        <f t="shared" ref="KG8:KG71" si="13">COUNTIF(C8:JX8,5)</f>
        <v>0</v>
      </c>
      <c r="KH8">
        <f t="shared" ref="KH8:KH71" si="14">COUNTIF(C8:JX8,6)</f>
        <v>0</v>
      </c>
      <c r="KI8">
        <f t="shared" ref="KI8:KI71" si="15">COUNTIF(C8:JX8,99)</f>
        <v>0</v>
      </c>
      <c r="KJ8">
        <f t="shared" ref="KJ8:KJ39" si="16">SUM(KB8:KI8)</f>
        <v>4</v>
      </c>
    </row>
    <row r="9" spans="1:296" x14ac:dyDescent="0.25">
      <c r="C9" s="6">
        <v>3</v>
      </c>
      <c r="D9" s="6">
        <v>3</v>
      </c>
      <c r="E9" s="6">
        <v>0</v>
      </c>
      <c r="F9" s="6">
        <v>2</v>
      </c>
      <c r="G9" s="6">
        <v>3</v>
      </c>
      <c r="H9" s="6">
        <v>4</v>
      </c>
      <c r="I9" s="6">
        <v>2</v>
      </c>
      <c r="J9" s="6">
        <v>2</v>
      </c>
      <c r="K9" s="6">
        <v>2</v>
      </c>
      <c r="L9" s="6">
        <v>2</v>
      </c>
      <c r="M9" s="6">
        <v>2</v>
      </c>
      <c r="N9" s="6">
        <v>0</v>
      </c>
      <c r="O9" s="6">
        <v>2</v>
      </c>
      <c r="P9" s="6">
        <v>2</v>
      </c>
      <c r="Q9" s="6">
        <v>2</v>
      </c>
      <c r="R9" s="6">
        <v>2</v>
      </c>
      <c r="S9" s="6">
        <v>2</v>
      </c>
      <c r="T9" s="6">
        <v>2</v>
      </c>
      <c r="U9" s="4">
        <v>2</v>
      </c>
      <c r="V9" s="4">
        <v>3</v>
      </c>
      <c r="W9" s="4">
        <v>2</v>
      </c>
      <c r="X9" s="4">
        <v>3</v>
      </c>
      <c r="Y9" s="4">
        <v>3</v>
      </c>
      <c r="Z9" s="4">
        <v>4</v>
      </c>
      <c r="AA9" s="4">
        <v>4</v>
      </c>
      <c r="AB9" s="4">
        <v>3</v>
      </c>
      <c r="AC9" s="4">
        <v>3</v>
      </c>
      <c r="AD9" s="4">
        <v>2</v>
      </c>
      <c r="AE9" s="4">
        <v>3</v>
      </c>
      <c r="AF9" s="4">
        <v>4</v>
      </c>
      <c r="AG9" s="4">
        <v>2</v>
      </c>
      <c r="AH9" s="4">
        <v>3</v>
      </c>
      <c r="AI9" s="4">
        <v>3</v>
      </c>
      <c r="AJ9" s="4">
        <v>3</v>
      </c>
      <c r="AK9" s="4">
        <v>3</v>
      </c>
      <c r="AL9" s="4">
        <v>2</v>
      </c>
      <c r="AM9" s="4">
        <v>3</v>
      </c>
      <c r="AN9" s="4">
        <v>4</v>
      </c>
      <c r="AO9" s="4">
        <v>3</v>
      </c>
      <c r="AP9" s="4">
        <v>3</v>
      </c>
      <c r="AQ9" s="4">
        <v>0</v>
      </c>
      <c r="AR9" s="4">
        <v>3</v>
      </c>
      <c r="AS9" s="4">
        <v>2</v>
      </c>
      <c r="AT9" s="4">
        <v>3</v>
      </c>
      <c r="AU9" s="4">
        <v>2</v>
      </c>
      <c r="AV9" s="4">
        <v>3</v>
      </c>
      <c r="AW9" s="4">
        <v>3</v>
      </c>
      <c r="AX9" s="4">
        <v>2</v>
      </c>
      <c r="AY9" s="4">
        <v>3</v>
      </c>
      <c r="AZ9" s="4">
        <v>3</v>
      </c>
      <c r="BA9" s="4">
        <v>3</v>
      </c>
      <c r="BB9" s="4">
        <v>2</v>
      </c>
      <c r="BC9" s="4">
        <v>2</v>
      </c>
      <c r="BD9" s="4">
        <v>3</v>
      </c>
      <c r="BE9" s="4">
        <v>3</v>
      </c>
      <c r="BF9" s="4">
        <v>2</v>
      </c>
      <c r="BG9" s="4">
        <v>3</v>
      </c>
      <c r="BH9" s="4">
        <v>4</v>
      </c>
      <c r="BI9" s="4"/>
      <c r="BJ9" s="4">
        <v>3</v>
      </c>
      <c r="BK9" s="4">
        <v>3</v>
      </c>
      <c r="BL9" s="4">
        <v>4</v>
      </c>
      <c r="BM9" s="4">
        <v>1</v>
      </c>
      <c r="BN9" s="4">
        <v>3</v>
      </c>
      <c r="BO9" s="4">
        <v>3</v>
      </c>
      <c r="BP9" s="4">
        <v>2</v>
      </c>
      <c r="BQ9" s="4">
        <v>3</v>
      </c>
      <c r="BR9" s="4">
        <v>2</v>
      </c>
      <c r="BS9" s="4">
        <v>2</v>
      </c>
      <c r="BT9" s="4">
        <v>3</v>
      </c>
      <c r="BU9" s="4">
        <v>3</v>
      </c>
      <c r="BV9" s="4">
        <v>2</v>
      </c>
      <c r="BW9" s="4">
        <v>3</v>
      </c>
      <c r="BX9" s="4">
        <v>2</v>
      </c>
      <c r="BY9" s="4">
        <v>2</v>
      </c>
      <c r="BZ9" s="4">
        <v>2</v>
      </c>
      <c r="CA9" s="4">
        <v>3</v>
      </c>
      <c r="CB9" s="4">
        <v>4</v>
      </c>
      <c r="CC9" s="4">
        <v>2</v>
      </c>
      <c r="CD9" s="4">
        <v>2</v>
      </c>
      <c r="CE9" s="4">
        <v>3</v>
      </c>
      <c r="CF9" s="4">
        <v>2</v>
      </c>
      <c r="CG9" s="4">
        <v>2</v>
      </c>
      <c r="CH9" s="4">
        <v>3</v>
      </c>
      <c r="CI9" s="4">
        <v>1</v>
      </c>
      <c r="CJ9" s="4">
        <v>3</v>
      </c>
      <c r="CK9" s="4">
        <v>2</v>
      </c>
      <c r="CL9" s="4"/>
      <c r="CM9" s="4">
        <v>3</v>
      </c>
      <c r="CN9" s="4">
        <v>3</v>
      </c>
      <c r="CO9" s="4">
        <v>3</v>
      </c>
      <c r="CP9" s="4">
        <v>3</v>
      </c>
      <c r="CQ9" s="4">
        <v>2</v>
      </c>
      <c r="CR9" s="4">
        <v>2</v>
      </c>
      <c r="CS9" s="4">
        <v>2</v>
      </c>
      <c r="CT9" s="4">
        <v>2</v>
      </c>
      <c r="CU9" s="4">
        <v>2</v>
      </c>
      <c r="CV9" s="4">
        <v>3</v>
      </c>
      <c r="CW9" s="4">
        <v>3</v>
      </c>
      <c r="CX9" s="4">
        <v>2</v>
      </c>
      <c r="CY9" s="4">
        <v>3</v>
      </c>
      <c r="CZ9" s="4">
        <v>3</v>
      </c>
      <c r="DA9" s="4">
        <v>2</v>
      </c>
      <c r="DB9" s="4">
        <v>3</v>
      </c>
      <c r="DC9" s="4">
        <v>3</v>
      </c>
      <c r="DD9" s="4">
        <v>4</v>
      </c>
      <c r="DE9" s="4">
        <v>2</v>
      </c>
      <c r="DF9" s="4">
        <v>2</v>
      </c>
      <c r="DG9" s="4">
        <v>2</v>
      </c>
      <c r="DH9" s="4">
        <v>4</v>
      </c>
      <c r="DI9" s="4">
        <v>2</v>
      </c>
      <c r="DJ9" s="4">
        <v>2</v>
      </c>
      <c r="DK9" s="4">
        <v>3</v>
      </c>
      <c r="DL9" s="4">
        <v>2</v>
      </c>
      <c r="DM9" s="4">
        <v>3</v>
      </c>
      <c r="DN9" s="4"/>
      <c r="DO9" s="4">
        <v>3</v>
      </c>
      <c r="DP9" s="4">
        <v>3</v>
      </c>
      <c r="DQ9" s="4">
        <v>3</v>
      </c>
      <c r="DR9" s="4">
        <v>3</v>
      </c>
      <c r="DS9" s="4">
        <v>4</v>
      </c>
      <c r="DT9" s="4">
        <v>3</v>
      </c>
      <c r="DU9" s="4">
        <v>3</v>
      </c>
      <c r="DV9" s="4">
        <v>2</v>
      </c>
      <c r="DW9" s="4">
        <v>2</v>
      </c>
      <c r="DX9" s="4">
        <v>2</v>
      </c>
      <c r="DY9" s="4">
        <v>3</v>
      </c>
      <c r="DZ9" s="4">
        <v>2</v>
      </c>
      <c r="EA9" s="4">
        <v>2</v>
      </c>
      <c r="EB9" s="4">
        <v>3</v>
      </c>
      <c r="EC9" s="4">
        <v>3</v>
      </c>
      <c r="ED9" s="4">
        <v>3</v>
      </c>
      <c r="EE9" s="4">
        <v>3</v>
      </c>
      <c r="EF9" s="4">
        <v>3</v>
      </c>
      <c r="EG9" s="4">
        <v>3</v>
      </c>
      <c r="EH9" s="4">
        <v>2</v>
      </c>
      <c r="EI9" s="4">
        <v>3</v>
      </c>
      <c r="EJ9" s="4">
        <v>3</v>
      </c>
      <c r="EK9" s="4">
        <v>4</v>
      </c>
      <c r="EL9" s="4">
        <v>2</v>
      </c>
      <c r="EM9" s="4">
        <v>4</v>
      </c>
      <c r="EN9" s="4">
        <v>3</v>
      </c>
      <c r="EO9" s="4">
        <v>3</v>
      </c>
      <c r="EP9" s="4">
        <v>2</v>
      </c>
      <c r="EQ9" s="4">
        <v>4</v>
      </c>
      <c r="ER9" s="4">
        <v>4</v>
      </c>
      <c r="ES9" s="4">
        <v>2</v>
      </c>
      <c r="ET9" s="4">
        <v>3</v>
      </c>
      <c r="EU9" s="4">
        <v>3</v>
      </c>
      <c r="EV9" s="4">
        <v>3</v>
      </c>
      <c r="EW9" s="4">
        <v>2</v>
      </c>
      <c r="EX9" s="4">
        <v>3</v>
      </c>
      <c r="EY9" s="4">
        <v>3</v>
      </c>
      <c r="EZ9" s="4">
        <v>3</v>
      </c>
      <c r="FA9" s="4">
        <v>2</v>
      </c>
      <c r="FB9" s="4">
        <v>2</v>
      </c>
      <c r="FC9" s="4"/>
      <c r="FD9" s="4">
        <v>2</v>
      </c>
      <c r="FE9" s="4">
        <v>3</v>
      </c>
      <c r="FF9" s="4">
        <v>3</v>
      </c>
      <c r="FG9" s="4">
        <v>3</v>
      </c>
      <c r="FH9" s="4">
        <v>2</v>
      </c>
      <c r="FI9" s="4">
        <v>4</v>
      </c>
      <c r="FJ9" s="4">
        <v>3</v>
      </c>
      <c r="FK9" s="4">
        <v>3</v>
      </c>
      <c r="FL9" s="4">
        <v>3</v>
      </c>
      <c r="FM9" s="4">
        <v>0</v>
      </c>
      <c r="FN9" s="4">
        <v>2</v>
      </c>
      <c r="FO9" s="4">
        <v>3</v>
      </c>
      <c r="FP9" s="4">
        <v>4</v>
      </c>
      <c r="FQ9" s="4">
        <v>3</v>
      </c>
      <c r="FR9" s="4">
        <v>3</v>
      </c>
      <c r="FS9" s="4">
        <v>3</v>
      </c>
      <c r="FT9" s="4">
        <v>3</v>
      </c>
      <c r="FU9" s="4">
        <v>2</v>
      </c>
      <c r="FV9" s="4">
        <v>2</v>
      </c>
      <c r="FW9" s="4">
        <v>3</v>
      </c>
      <c r="FX9" s="4">
        <v>3</v>
      </c>
      <c r="FY9" s="4">
        <v>3</v>
      </c>
      <c r="FZ9" s="4">
        <v>4</v>
      </c>
      <c r="GA9" s="4">
        <v>2</v>
      </c>
      <c r="GB9" s="4">
        <v>3</v>
      </c>
      <c r="GC9" s="4">
        <v>3</v>
      </c>
      <c r="GD9" s="4">
        <v>4</v>
      </c>
      <c r="GE9" s="4">
        <v>3</v>
      </c>
      <c r="GF9" s="4">
        <v>2</v>
      </c>
      <c r="GG9" s="4">
        <v>2</v>
      </c>
      <c r="GH9" s="4">
        <v>4</v>
      </c>
      <c r="GI9" s="4">
        <v>4</v>
      </c>
      <c r="GJ9" s="4"/>
      <c r="GK9" s="4">
        <v>3</v>
      </c>
      <c r="GL9" s="4">
        <v>3</v>
      </c>
      <c r="GM9" s="4">
        <v>4</v>
      </c>
      <c r="GN9" s="4">
        <v>1</v>
      </c>
      <c r="GO9" s="4">
        <v>2</v>
      </c>
      <c r="GP9" s="4">
        <v>3</v>
      </c>
      <c r="GQ9" s="4">
        <v>4</v>
      </c>
      <c r="GR9" s="4">
        <v>2</v>
      </c>
      <c r="GS9" s="4">
        <v>3</v>
      </c>
      <c r="GT9" s="4">
        <v>4</v>
      </c>
      <c r="GU9" s="4">
        <v>1</v>
      </c>
      <c r="GV9" s="4">
        <v>3</v>
      </c>
      <c r="GW9" s="4">
        <v>4</v>
      </c>
      <c r="GX9" s="4">
        <v>3</v>
      </c>
      <c r="GY9" s="4">
        <v>2</v>
      </c>
      <c r="GZ9" s="4">
        <v>3</v>
      </c>
      <c r="HA9" s="4">
        <v>3</v>
      </c>
      <c r="HB9" s="4">
        <v>3</v>
      </c>
      <c r="HC9" s="4">
        <v>2</v>
      </c>
      <c r="HD9" s="4">
        <v>2</v>
      </c>
      <c r="HE9" s="4">
        <v>3</v>
      </c>
      <c r="HF9" s="4">
        <v>2</v>
      </c>
      <c r="HG9" s="4">
        <v>2</v>
      </c>
      <c r="HH9" s="4">
        <v>3</v>
      </c>
      <c r="HI9" s="4">
        <v>2</v>
      </c>
      <c r="HJ9" s="4">
        <v>3</v>
      </c>
      <c r="HK9" s="4">
        <v>3</v>
      </c>
      <c r="HL9" s="4">
        <v>3</v>
      </c>
      <c r="HM9" s="4"/>
      <c r="HN9" s="4">
        <v>2</v>
      </c>
      <c r="HO9" s="4">
        <v>2</v>
      </c>
      <c r="HP9" s="4">
        <v>2</v>
      </c>
      <c r="HQ9" s="4">
        <v>2</v>
      </c>
      <c r="HR9" s="22">
        <v>3</v>
      </c>
      <c r="HS9" s="4">
        <v>3</v>
      </c>
      <c r="HT9" s="4">
        <v>3</v>
      </c>
      <c r="HU9" s="4">
        <v>3</v>
      </c>
      <c r="HV9" s="4">
        <v>3</v>
      </c>
      <c r="HW9" s="4">
        <v>3</v>
      </c>
      <c r="HX9" s="4">
        <v>2</v>
      </c>
      <c r="HY9" s="4">
        <v>2</v>
      </c>
      <c r="HZ9" s="4">
        <v>3</v>
      </c>
      <c r="IA9" s="4">
        <v>2</v>
      </c>
      <c r="IB9" s="4">
        <v>2</v>
      </c>
      <c r="IC9" s="4">
        <v>1</v>
      </c>
      <c r="ID9" s="4">
        <v>2</v>
      </c>
      <c r="IE9" s="4">
        <v>1</v>
      </c>
      <c r="IF9" s="4">
        <v>1</v>
      </c>
      <c r="IG9" s="4">
        <v>1</v>
      </c>
      <c r="IH9" s="4">
        <v>3</v>
      </c>
      <c r="II9" s="4">
        <v>3</v>
      </c>
      <c r="IJ9" s="4">
        <v>1</v>
      </c>
      <c r="IK9" s="4">
        <v>2</v>
      </c>
      <c r="IL9" s="4">
        <v>2</v>
      </c>
      <c r="IM9" s="4">
        <v>2</v>
      </c>
      <c r="IN9" s="4">
        <v>1</v>
      </c>
      <c r="IO9" s="4">
        <v>2</v>
      </c>
      <c r="IP9" s="4">
        <v>4</v>
      </c>
      <c r="IQ9" s="4">
        <v>2</v>
      </c>
      <c r="IR9" s="4">
        <v>3</v>
      </c>
      <c r="IS9" s="4">
        <v>3</v>
      </c>
      <c r="IT9" s="4">
        <v>3</v>
      </c>
      <c r="IU9" s="4">
        <v>1</v>
      </c>
      <c r="IV9" s="4">
        <v>4</v>
      </c>
      <c r="IW9" s="4">
        <v>2</v>
      </c>
      <c r="IX9" s="4">
        <v>3</v>
      </c>
      <c r="IY9" s="4">
        <v>3</v>
      </c>
      <c r="IZ9" s="4">
        <v>3</v>
      </c>
      <c r="JA9" s="4">
        <v>3</v>
      </c>
      <c r="JB9" s="4">
        <v>3</v>
      </c>
      <c r="JC9" s="4">
        <v>3</v>
      </c>
      <c r="JD9" s="4">
        <v>3</v>
      </c>
      <c r="JE9" s="4">
        <v>2</v>
      </c>
      <c r="JF9" s="4">
        <v>4</v>
      </c>
      <c r="JG9" s="4">
        <v>4</v>
      </c>
      <c r="JH9" s="4">
        <v>4</v>
      </c>
      <c r="JI9" s="4">
        <v>2</v>
      </c>
      <c r="JJ9" s="4">
        <v>4</v>
      </c>
      <c r="JK9" s="4">
        <v>4</v>
      </c>
      <c r="JL9" s="4">
        <v>2</v>
      </c>
      <c r="JM9" s="4">
        <v>3</v>
      </c>
      <c r="JN9" s="4">
        <v>2</v>
      </c>
      <c r="JO9" s="4">
        <v>3</v>
      </c>
      <c r="JP9" s="4">
        <v>4</v>
      </c>
      <c r="JQ9" s="4">
        <v>3</v>
      </c>
      <c r="JR9" s="4">
        <v>3</v>
      </c>
      <c r="JS9" s="4">
        <v>1</v>
      </c>
      <c r="JT9" s="4">
        <v>3</v>
      </c>
      <c r="JU9" s="4">
        <v>3</v>
      </c>
      <c r="JV9" s="4">
        <v>3</v>
      </c>
      <c r="JW9" s="4">
        <v>2</v>
      </c>
      <c r="JX9" s="22"/>
      <c r="JY9" s="4"/>
      <c r="JZ9" s="4"/>
      <c r="KA9" s="2"/>
      <c r="KB9">
        <f t="shared" si="8"/>
        <v>4</v>
      </c>
      <c r="KC9">
        <f t="shared" si="9"/>
        <v>12</v>
      </c>
      <c r="KD9">
        <f t="shared" si="10"/>
        <v>96</v>
      </c>
      <c r="KE9">
        <f t="shared" si="11"/>
        <v>130</v>
      </c>
      <c r="KF9">
        <f t="shared" si="12"/>
        <v>33</v>
      </c>
      <c r="KG9">
        <f t="shared" si="13"/>
        <v>0</v>
      </c>
      <c r="KH9">
        <f t="shared" si="14"/>
        <v>0</v>
      </c>
      <c r="KI9">
        <f t="shared" si="15"/>
        <v>0</v>
      </c>
      <c r="KJ9">
        <f t="shared" si="16"/>
        <v>275</v>
      </c>
    </row>
    <row r="10" spans="1:296" x14ac:dyDescent="0.25">
      <c r="A10" t="s">
        <v>19</v>
      </c>
      <c r="B10">
        <v>3</v>
      </c>
      <c r="C10" s="7">
        <v>1</v>
      </c>
      <c r="D10" s="7">
        <v>1</v>
      </c>
      <c r="E10" s="11">
        <v>1</v>
      </c>
      <c r="F10" s="8">
        <v>1</v>
      </c>
      <c r="G10" s="8">
        <v>1</v>
      </c>
      <c r="H10" s="8">
        <v>1</v>
      </c>
      <c r="I10" s="8">
        <v>1</v>
      </c>
      <c r="J10" s="8">
        <v>1</v>
      </c>
      <c r="K10" s="8">
        <v>1</v>
      </c>
      <c r="L10" s="8">
        <v>1</v>
      </c>
      <c r="M10" s="8">
        <v>1</v>
      </c>
      <c r="N10" s="8">
        <v>1</v>
      </c>
      <c r="O10" s="8">
        <v>1</v>
      </c>
      <c r="P10" s="8">
        <v>1</v>
      </c>
      <c r="Q10" s="8">
        <v>1</v>
      </c>
      <c r="R10" s="8">
        <v>1</v>
      </c>
      <c r="S10" s="8">
        <v>1</v>
      </c>
      <c r="T10" s="8">
        <v>1</v>
      </c>
      <c r="U10" s="5">
        <v>1</v>
      </c>
      <c r="V10" s="5">
        <v>1</v>
      </c>
      <c r="W10" s="5">
        <v>1</v>
      </c>
      <c r="X10" s="5">
        <v>1</v>
      </c>
      <c r="Y10" s="5">
        <v>1</v>
      </c>
      <c r="Z10" s="5">
        <v>1</v>
      </c>
      <c r="AA10" s="5">
        <v>1</v>
      </c>
      <c r="AB10" s="5">
        <v>1</v>
      </c>
      <c r="AC10" s="5">
        <v>1</v>
      </c>
      <c r="AD10" s="5">
        <v>1</v>
      </c>
      <c r="AE10" s="5">
        <v>1</v>
      </c>
      <c r="AF10" s="5">
        <v>1</v>
      </c>
      <c r="AG10" s="5">
        <v>1</v>
      </c>
      <c r="AH10" s="5">
        <v>1</v>
      </c>
      <c r="AI10" s="5">
        <v>1</v>
      </c>
      <c r="AJ10" s="5">
        <v>1</v>
      </c>
      <c r="AK10" s="5">
        <v>1</v>
      </c>
      <c r="AL10" s="5">
        <v>1</v>
      </c>
      <c r="AM10" s="5">
        <v>1</v>
      </c>
      <c r="AN10" s="5">
        <v>1</v>
      </c>
      <c r="AO10" s="5">
        <v>1</v>
      </c>
      <c r="AP10" s="5">
        <v>1</v>
      </c>
      <c r="AQ10" s="5">
        <v>1</v>
      </c>
      <c r="AR10" s="5">
        <v>1</v>
      </c>
      <c r="AS10" s="5">
        <v>1</v>
      </c>
      <c r="AT10" s="5">
        <v>1</v>
      </c>
      <c r="AU10" s="5">
        <v>1</v>
      </c>
      <c r="AV10" s="5">
        <v>1</v>
      </c>
      <c r="AW10" s="5">
        <v>1</v>
      </c>
      <c r="AX10" s="5">
        <v>1</v>
      </c>
      <c r="AY10" s="5">
        <v>1</v>
      </c>
      <c r="AZ10" s="5">
        <v>1</v>
      </c>
      <c r="BA10" s="5">
        <v>1</v>
      </c>
      <c r="BB10" s="5">
        <v>1</v>
      </c>
      <c r="BC10" s="5">
        <v>1</v>
      </c>
      <c r="BD10" s="5">
        <v>1</v>
      </c>
      <c r="BE10" s="5">
        <v>1</v>
      </c>
      <c r="BF10" s="5">
        <v>1</v>
      </c>
      <c r="BG10" s="5">
        <v>1</v>
      </c>
      <c r="BH10" s="5">
        <v>1</v>
      </c>
      <c r="BI10" s="5"/>
      <c r="BJ10" s="5">
        <v>1</v>
      </c>
      <c r="BK10" s="5">
        <v>1</v>
      </c>
      <c r="BL10" s="5">
        <v>1</v>
      </c>
      <c r="BM10" s="5">
        <v>1</v>
      </c>
      <c r="BN10" s="5">
        <v>1</v>
      </c>
      <c r="BO10" s="5">
        <v>1</v>
      </c>
      <c r="BP10" s="5">
        <v>1</v>
      </c>
      <c r="BQ10" s="5">
        <v>1</v>
      </c>
      <c r="BR10" s="5">
        <v>1</v>
      </c>
      <c r="BS10" s="5">
        <v>1</v>
      </c>
      <c r="BT10" s="5">
        <v>1</v>
      </c>
      <c r="BU10" s="5">
        <v>1</v>
      </c>
      <c r="BV10" s="5">
        <v>1</v>
      </c>
      <c r="BW10" s="5">
        <v>1</v>
      </c>
      <c r="BX10" s="5">
        <v>1</v>
      </c>
      <c r="BY10" s="5">
        <v>1</v>
      </c>
      <c r="BZ10" s="5">
        <v>1</v>
      </c>
      <c r="CA10" s="5">
        <v>1</v>
      </c>
      <c r="CB10" s="5">
        <v>1</v>
      </c>
      <c r="CC10" s="5">
        <v>1</v>
      </c>
      <c r="CD10" s="5">
        <v>1</v>
      </c>
      <c r="CE10" s="5">
        <v>1</v>
      </c>
      <c r="CF10" s="5">
        <v>1</v>
      </c>
      <c r="CG10" s="5">
        <v>1</v>
      </c>
      <c r="CH10">
        <v>1</v>
      </c>
      <c r="CI10" s="5">
        <v>1</v>
      </c>
      <c r="CJ10" s="5">
        <v>1</v>
      </c>
      <c r="CK10" s="5">
        <v>1</v>
      </c>
      <c r="CL10" s="5"/>
      <c r="CM10" s="5">
        <v>1</v>
      </c>
      <c r="CN10" s="5">
        <v>1</v>
      </c>
      <c r="CO10" s="5">
        <v>1</v>
      </c>
      <c r="CP10" s="5">
        <v>1</v>
      </c>
      <c r="CQ10" s="5">
        <v>1</v>
      </c>
      <c r="CR10" s="5">
        <v>1</v>
      </c>
      <c r="CS10" s="5">
        <v>1</v>
      </c>
      <c r="CT10" s="5">
        <v>1</v>
      </c>
      <c r="CU10" s="5">
        <v>1</v>
      </c>
      <c r="CV10" s="5">
        <v>1</v>
      </c>
      <c r="CW10" s="5">
        <v>1</v>
      </c>
      <c r="CX10" s="5">
        <v>1</v>
      </c>
      <c r="CY10" s="5">
        <v>1</v>
      </c>
      <c r="CZ10" s="5">
        <v>1</v>
      </c>
      <c r="DA10" s="5">
        <v>1</v>
      </c>
      <c r="DB10" s="5">
        <v>1</v>
      </c>
      <c r="DC10" s="5">
        <v>1</v>
      </c>
      <c r="DD10" s="5">
        <v>1</v>
      </c>
      <c r="DE10" s="5">
        <v>1</v>
      </c>
      <c r="DF10" s="5">
        <v>1</v>
      </c>
      <c r="DG10" s="5">
        <v>1</v>
      </c>
      <c r="DH10" s="5">
        <v>1</v>
      </c>
      <c r="DI10" s="5">
        <v>1</v>
      </c>
      <c r="DJ10" s="5">
        <v>1</v>
      </c>
      <c r="DK10" s="5">
        <v>1</v>
      </c>
      <c r="DL10" s="5">
        <v>1</v>
      </c>
      <c r="DM10" s="5">
        <v>1</v>
      </c>
      <c r="DO10" s="5">
        <v>1</v>
      </c>
      <c r="DP10" s="5">
        <v>1</v>
      </c>
      <c r="DQ10" s="5">
        <v>1</v>
      </c>
      <c r="DR10" s="5">
        <v>1</v>
      </c>
      <c r="DS10" s="5">
        <v>1</v>
      </c>
      <c r="DT10" s="5">
        <v>1</v>
      </c>
      <c r="DU10" s="5">
        <v>1</v>
      </c>
      <c r="DV10" s="5">
        <v>1</v>
      </c>
      <c r="DW10" s="5">
        <v>1</v>
      </c>
      <c r="DX10" s="5">
        <v>1</v>
      </c>
      <c r="DY10" s="5">
        <v>1</v>
      </c>
      <c r="DZ10" s="5">
        <v>1</v>
      </c>
      <c r="EA10" s="5">
        <v>1</v>
      </c>
      <c r="EB10" s="5">
        <v>1</v>
      </c>
      <c r="EC10" s="5">
        <v>1</v>
      </c>
      <c r="ED10" s="5">
        <v>1</v>
      </c>
      <c r="EE10" s="5">
        <v>1</v>
      </c>
      <c r="EF10" s="5">
        <v>1</v>
      </c>
      <c r="EG10" s="5">
        <v>1</v>
      </c>
      <c r="EH10" s="5">
        <v>1</v>
      </c>
      <c r="EI10" s="5">
        <v>1</v>
      </c>
      <c r="EJ10" s="5">
        <v>1</v>
      </c>
      <c r="EK10" s="5">
        <v>1</v>
      </c>
      <c r="EL10" s="5">
        <v>1</v>
      </c>
      <c r="EM10" s="5">
        <v>1</v>
      </c>
      <c r="EN10" s="5">
        <v>1</v>
      </c>
      <c r="EO10" s="5">
        <v>1</v>
      </c>
      <c r="EP10" s="5">
        <v>1</v>
      </c>
      <c r="EQ10" s="5">
        <v>1</v>
      </c>
      <c r="ER10" s="5">
        <v>1</v>
      </c>
      <c r="ES10" s="5">
        <v>1</v>
      </c>
      <c r="ET10" s="5">
        <v>1</v>
      </c>
      <c r="EU10" s="5">
        <v>1</v>
      </c>
      <c r="EV10" s="5">
        <v>1</v>
      </c>
      <c r="EW10" s="5">
        <v>1</v>
      </c>
      <c r="EX10" s="5">
        <v>1</v>
      </c>
      <c r="EY10" s="5">
        <v>1</v>
      </c>
      <c r="EZ10" s="5">
        <v>1</v>
      </c>
      <c r="FA10" s="5">
        <v>1</v>
      </c>
      <c r="FB10" s="5">
        <v>1</v>
      </c>
      <c r="FD10" s="5">
        <v>1</v>
      </c>
      <c r="FE10" s="5">
        <v>1</v>
      </c>
      <c r="FF10" s="5">
        <v>1</v>
      </c>
      <c r="FG10" s="5">
        <v>1</v>
      </c>
      <c r="FH10" s="5">
        <v>1</v>
      </c>
      <c r="FI10" s="5">
        <v>1</v>
      </c>
      <c r="FJ10" s="5">
        <v>1</v>
      </c>
      <c r="FK10" s="5">
        <v>1</v>
      </c>
      <c r="FL10" s="5">
        <v>1</v>
      </c>
      <c r="FM10" s="5">
        <v>1</v>
      </c>
      <c r="FN10" s="5">
        <v>1</v>
      </c>
      <c r="FO10" s="5">
        <v>1</v>
      </c>
      <c r="FP10" s="5">
        <v>1</v>
      </c>
      <c r="FQ10" s="5">
        <v>1</v>
      </c>
      <c r="FR10" s="5">
        <v>1</v>
      </c>
      <c r="FS10" s="5">
        <v>1</v>
      </c>
      <c r="FT10" s="5">
        <v>1</v>
      </c>
      <c r="FU10" s="5">
        <v>1</v>
      </c>
      <c r="FV10" s="5">
        <v>1</v>
      </c>
      <c r="FW10" s="5">
        <v>1</v>
      </c>
      <c r="FX10" s="5">
        <v>1</v>
      </c>
      <c r="FY10" s="5">
        <v>1</v>
      </c>
      <c r="FZ10" s="5">
        <v>1</v>
      </c>
      <c r="GA10" s="5">
        <v>1</v>
      </c>
      <c r="GB10" s="5">
        <v>1</v>
      </c>
      <c r="GC10" s="5">
        <v>1</v>
      </c>
      <c r="GD10" s="5">
        <v>1</v>
      </c>
      <c r="GE10" s="5">
        <v>1</v>
      </c>
      <c r="GF10" s="5">
        <v>1</v>
      </c>
      <c r="GG10" s="5">
        <v>1</v>
      </c>
      <c r="GH10" s="5">
        <v>1</v>
      </c>
      <c r="GI10" s="5">
        <v>1</v>
      </c>
      <c r="GJ10" s="5"/>
      <c r="GK10" s="5">
        <v>1</v>
      </c>
      <c r="GL10" s="5">
        <v>1</v>
      </c>
      <c r="GM10" s="5">
        <v>1</v>
      </c>
      <c r="GN10" s="5">
        <v>1</v>
      </c>
      <c r="GO10" s="5">
        <v>1</v>
      </c>
      <c r="GP10" s="5">
        <v>1</v>
      </c>
      <c r="GQ10" s="5">
        <v>1</v>
      </c>
      <c r="GR10" s="5">
        <v>1</v>
      </c>
      <c r="GS10" s="5">
        <v>1</v>
      </c>
      <c r="GT10" s="5">
        <v>1</v>
      </c>
      <c r="GU10" s="5">
        <v>1</v>
      </c>
      <c r="GV10" s="5">
        <v>1</v>
      </c>
      <c r="GW10" s="5">
        <v>1</v>
      </c>
      <c r="GX10" s="5">
        <v>1</v>
      </c>
      <c r="GY10" s="5">
        <v>1</v>
      </c>
      <c r="GZ10" s="5">
        <v>1</v>
      </c>
      <c r="HA10" s="5">
        <v>1</v>
      </c>
      <c r="HB10" s="5">
        <v>1</v>
      </c>
      <c r="HC10" s="5">
        <v>1</v>
      </c>
      <c r="HD10" s="5">
        <v>1</v>
      </c>
      <c r="HE10" s="5">
        <v>1</v>
      </c>
      <c r="HF10" s="5">
        <v>1</v>
      </c>
      <c r="HG10" s="5">
        <v>1</v>
      </c>
      <c r="HH10" s="5">
        <v>1</v>
      </c>
      <c r="HI10" s="5">
        <v>1</v>
      </c>
      <c r="HJ10" s="5">
        <v>1</v>
      </c>
      <c r="HK10" s="5">
        <v>1</v>
      </c>
      <c r="HL10" s="5">
        <v>1</v>
      </c>
      <c r="HM10" s="5"/>
      <c r="HN10" s="5">
        <v>1</v>
      </c>
      <c r="HO10" s="5">
        <v>1</v>
      </c>
      <c r="HP10" s="5">
        <v>1</v>
      </c>
      <c r="HQ10" s="5">
        <v>1</v>
      </c>
      <c r="HR10" s="27">
        <v>1</v>
      </c>
      <c r="HS10" s="5">
        <v>1</v>
      </c>
      <c r="HT10" s="5">
        <v>1</v>
      </c>
      <c r="HU10" s="5">
        <v>1</v>
      </c>
      <c r="HV10" s="5">
        <v>1</v>
      </c>
      <c r="HW10" s="5">
        <v>1</v>
      </c>
      <c r="HX10" s="5">
        <v>1</v>
      </c>
      <c r="HY10" s="5">
        <v>1</v>
      </c>
      <c r="HZ10" s="5">
        <v>1</v>
      </c>
      <c r="IA10" s="5">
        <v>1</v>
      </c>
      <c r="IB10" s="5">
        <v>1</v>
      </c>
      <c r="IC10" s="5">
        <v>1</v>
      </c>
      <c r="ID10" s="5">
        <v>1</v>
      </c>
      <c r="IE10" s="5">
        <v>1</v>
      </c>
      <c r="IF10" s="5">
        <v>1</v>
      </c>
      <c r="IG10" s="5">
        <v>1</v>
      </c>
      <c r="IH10" s="5">
        <v>1</v>
      </c>
      <c r="II10" s="5">
        <v>1</v>
      </c>
      <c r="IJ10" s="5">
        <v>1</v>
      </c>
      <c r="IK10" s="5">
        <v>1</v>
      </c>
      <c r="IL10" s="5">
        <v>1</v>
      </c>
      <c r="IM10" s="5">
        <v>1</v>
      </c>
      <c r="IN10" s="5">
        <v>1</v>
      </c>
      <c r="IO10" s="5">
        <v>1</v>
      </c>
      <c r="IP10" s="5">
        <v>1</v>
      </c>
      <c r="IQ10" s="5">
        <v>1</v>
      </c>
      <c r="IR10" s="5">
        <v>1</v>
      </c>
      <c r="IS10" s="5">
        <v>1</v>
      </c>
      <c r="IT10" s="5">
        <v>1</v>
      </c>
      <c r="IU10" s="5">
        <v>1</v>
      </c>
      <c r="IV10" s="5">
        <v>1</v>
      </c>
      <c r="IW10" s="5">
        <v>1</v>
      </c>
      <c r="IX10" s="5">
        <v>1</v>
      </c>
      <c r="IY10" s="5">
        <v>1</v>
      </c>
      <c r="IZ10" s="5">
        <v>1</v>
      </c>
      <c r="JA10" s="5">
        <v>1</v>
      </c>
      <c r="JB10" s="5">
        <v>1</v>
      </c>
      <c r="JC10" s="5">
        <v>1</v>
      </c>
      <c r="JD10" s="5">
        <v>1</v>
      </c>
      <c r="JE10" s="5">
        <v>1</v>
      </c>
      <c r="JF10" s="5">
        <v>1</v>
      </c>
      <c r="JG10" s="5">
        <v>1</v>
      </c>
      <c r="JH10" s="5">
        <v>1</v>
      </c>
      <c r="JI10" s="5">
        <v>1</v>
      </c>
      <c r="JJ10" s="5">
        <v>1</v>
      </c>
      <c r="JK10" s="5">
        <v>1</v>
      </c>
      <c r="JL10" s="5">
        <v>1</v>
      </c>
      <c r="JM10" s="5">
        <v>1</v>
      </c>
      <c r="JN10" s="5">
        <v>1</v>
      </c>
      <c r="JO10" s="5">
        <v>1</v>
      </c>
      <c r="JP10" s="5">
        <v>1</v>
      </c>
      <c r="JQ10" s="5">
        <v>1</v>
      </c>
      <c r="JR10" s="5">
        <v>1</v>
      </c>
      <c r="JS10" s="5">
        <v>1</v>
      </c>
      <c r="JT10" s="5">
        <v>1</v>
      </c>
      <c r="JU10" s="5">
        <v>1</v>
      </c>
      <c r="JV10" s="5">
        <v>1</v>
      </c>
      <c r="JW10" s="5">
        <v>1</v>
      </c>
      <c r="KB10">
        <f t="shared" si="8"/>
        <v>0</v>
      </c>
      <c r="KC10">
        <f t="shared" si="9"/>
        <v>275</v>
      </c>
      <c r="KD10">
        <f t="shared" si="10"/>
        <v>0</v>
      </c>
      <c r="KE10">
        <f t="shared" si="11"/>
        <v>0</v>
      </c>
      <c r="KF10">
        <f t="shared" si="12"/>
        <v>0</v>
      </c>
      <c r="KG10">
        <f t="shared" si="13"/>
        <v>0</v>
      </c>
      <c r="KH10">
        <f t="shared" si="14"/>
        <v>0</v>
      </c>
      <c r="KI10">
        <f t="shared" si="15"/>
        <v>0</v>
      </c>
      <c r="KJ10">
        <f t="shared" si="16"/>
        <v>275</v>
      </c>
    </row>
    <row r="11" spans="1:296" x14ac:dyDescent="0.25">
      <c r="A11" t="s">
        <v>20</v>
      </c>
      <c r="B11">
        <v>4</v>
      </c>
      <c r="C11" s="9">
        <v>0</v>
      </c>
      <c r="D11" s="9">
        <v>0</v>
      </c>
      <c r="E11" s="11">
        <v>0</v>
      </c>
      <c r="F11" s="8">
        <v>0</v>
      </c>
      <c r="G11" s="8">
        <v>0</v>
      </c>
      <c r="H11" s="8">
        <v>0</v>
      </c>
      <c r="I11" s="8">
        <v>1</v>
      </c>
      <c r="J11" s="8">
        <v>1</v>
      </c>
      <c r="K11" s="8">
        <v>1</v>
      </c>
      <c r="L11" s="8">
        <v>0</v>
      </c>
      <c r="M11" s="8">
        <v>1</v>
      </c>
      <c r="N11" s="8">
        <v>1</v>
      </c>
      <c r="O11" s="8">
        <v>1</v>
      </c>
      <c r="P11" s="8">
        <v>1</v>
      </c>
      <c r="Q11" s="8">
        <v>1</v>
      </c>
      <c r="R11" s="8">
        <v>1</v>
      </c>
      <c r="S11" s="8">
        <v>1</v>
      </c>
      <c r="T11" s="8">
        <v>1</v>
      </c>
      <c r="U11" s="5">
        <v>1</v>
      </c>
      <c r="V11" s="5">
        <v>0</v>
      </c>
      <c r="W11" s="5">
        <v>1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1</v>
      </c>
      <c r="AN11" s="5">
        <v>0</v>
      </c>
      <c r="AO11" s="5">
        <v>0</v>
      </c>
      <c r="AP11" s="5">
        <v>0</v>
      </c>
      <c r="AQ11" s="5">
        <v>0</v>
      </c>
      <c r="AR11" s="5">
        <v>1</v>
      </c>
      <c r="AS11" s="5">
        <v>0</v>
      </c>
      <c r="AT11" s="5">
        <v>1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99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/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1</v>
      </c>
      <c r="BQ11" s="5">
        <v>0</v>
      </c>
      <c r="BR11" s="5">
        <v>1</v>
      </c>
      <c r="BS11" s="5">
        <v>0</v>
      </c>
      <c r="BT11" s="5">
        <v>0</v>
      </c>
      <c r="BU11" s="5">
        <v>0</v>
      </c>
      <c r="BV11" s="5">
        <v>1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1</v>
      </c>
      <c r="CG11" s="5">
        <v>1</v>
      </c>
      <c r="CH11" s="5">
        <v>0</v>
      </c>
      <c r="CI11" s="5">
        <v>1</v>
      </c>
      <c r="CJ11" s="5">
        <v>0</v>
      </c>
      <c r="CK11" s="5">
        <v>1</v>
      </c>
      <c r="CL11" s="5"/>
      <c r="CM11" s="5">
        <v>0</v>
      </c>
      <c r="CN11" s="5">
        <v>0</v>
      </c>
      <c r="CO11" s="5">
        <v>0</v>
      </c>
      <c r="CP11" s="5">
        <v>0</v>
      </c>
      <c r="CQ11" s="5">
        <v>1</v>
      </c>
      <c r="CR11" s="5">
        <v>1</v>
      </c>
      <c r="CS11" s="5">
        <v>1</v>
      </c>
      <c r="CT11" s="5">
        <v>0</v>
      </c>
      <c r="CU11" s="5">
        <v>1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1</v>
      </c>
      <c r="DG11" s="5">
        <v>1</v>
      </c>
      <c r="DH11" s="5">
        <v>1</v>
      </c>
      <c r="DI11" s="5">
        <v>1</v>
      </c>
      <c r="DJ11" s="5">
        <v>1</v>
      </c>
      <c r="DK11" s="5">
        <v>0</v>
      </c>
      <c r="DL11" s="5">
        <v>1</v>
      </c>
      <c r="DM11" s="5">
        <v>0</v>
      </c>
      <c r="DO11" s="5">
        <v>0</v>
      </c>
      <c r="DP11" s="5">
        <v>0</v>
      </c>
      <c r="DQ11" s="5">
        <v>0</v>
      </c>
      <c r="DR11" s="5">
        <v>0</v>
      </c>
      <c r="DS11" s="5">
        <v>0</v>
      </c>
      <c r="DT11" s="5">
        <v>0</v>
      </c>
      <c r="DU11" s="5">
        <v>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1</v>
      </c>
      <c r="EB11" s="5">
        <v>0</v>
      </c>
      <c r="EC11" s="5">
        <v>99</v>
      </c>
      <c r="ED11" s="5">
        <v>0</v>
      </c>
      <c r="EE11" s="5">
        <v>1</v>
      </c>
      <c r="EF11" s="5">
        <v>0</v>
      </c>
      <c r="EG11" s="5">
        <v>0</v>
      </c>
      <c r="EH11" s="5">
        <v>0</v>
      </c>
      <c r="EI11" s="5">
        <v>0</v>
      </c>
      <c r="EJ11" s="5">
        <v>0</v>
      </c>
      <c r="EK11" s="5">
        <v>0</v>
      </c>
      <c r="EL11" s="5">
        <v>1</v>
      </c>
      <c r="EM11" s="5">
        <v>0</v>
      </c>
      <c r="EN11" s="5">
        <v>0</v>
      </c>
      <c r="EO11" s="5">
        <v>0</v>
      </c>
      <c r="EP11" s="5">
        <v>0</v>
      </c>
      <c r="EQ11" s="5">
        <v>1</v>
      </c>
      <c r="ER11" s="5">
        <v>0</v>
      </c>
      <c r="ES11" s="5">
        <v>0</v>
      </c>
      <c r="ET11" s="5">
        <v>0</v>
      </c>
      <c r="EU11" s="5">
        <v>0</v>
      </c>
      <c r="EV11" s="5">
        <v>0</v>
      </c>
      <c r="EW11" s="5">
        <v>1</v>
      </c>
      <c r="EX11" s="5">
        <v>0</v>
      </c>
      <c r="EY11" s="5">
        <v>0</v>
      </c>
      <c r="EZ11" s="5">
        <v>0</v>
      </c>
      <c r="FA11" s="5">
        <v>1</v>
      </c>
      <c r="FB11" s="5">
        <v>0</v>
      </c>
      <c r="FD11" s="5">
        <v>0</v>
      </c>
      <c r="FE11" s="5">
        <v>0</v>
      </c>
      <c r="FF11" s="5">
        <v>0</v>
      </c>
      <c r="FG11" s="5">
        <v>0</v>
      </c>
      <c r="FH11" s="5">
        <v>0</v>
      </c>
      <c r="FI11" s="5">
        <v>0</v>
      </c>
      <c r="FJ11" s="5">
        <v>0</v>
      </c>
      <c r="FK11" s="5">
        <v>0</v>
      </c>
      <c r="FL11" s="5">
        <v>0</v>
      </c>
      <c r="FM11" s="5">
        <v>0</v>
      </c>
      <c r="FN11" s="5">
        <v>0</v>
      </c>
      <c r="FO11" s="5">
        <v>0</v>
      </c>
      <c r="FP11" s="5">
        <v>0</v>
      </c>
      <c r="FQ11" s="5">
        <v>0</v>
      </c>
      <c r="FR11" s="5">
        <v>0</v>
      </c>
      <c r="FS11" s="5">
        <v>0</v>
      </c>
      <c r="FT11" s="5">
        <v>1</v>
      </c>
      <c r="FU11" s="5">
        <v>1</v>
      </c>
      <c r="FV11" s="5">
        <v>1</v>
      </c>
      <c r="FW11" s="5">
        <v>0</v>
      </c>
      <c r="FX11" s="5">
        <v>0</v>
      </c>
      <c r="FY11" s="5">
        <v>0</v>
      </c>
      <c r="FZ11" s="5">
        <v>0</v>
      </c>
      <c r="GA11" s="5">
        <v>1</v>
      </c>
      <c r="GB11" s="5">
        <v>0</v>
      </c>
      <c r="GC11" s="5">
        <v>0</v>
      </c>
      <c r="GD11" s="5">
        <v>0</v>
      </c>
      <c r="GE11" s="5">
        <v>0</v>
      </c>
      <c r="GF11" s="5">
        <v>0</v>
      </c>
      <c r="GG11" s="5">
        <v>1</v>
      </c>
      <c r="GH11" s="5">
        <v>0</v>
      </c>
      <c r="GI11" s="5">
        <v>0</v>
      </c>
      <c r="GJ11" s="5"/>
      <c r="GK11" s="5">
        <v>0</v>
      </c>
      <c r="GL11" s="5">
        <v>0</v>
      </c>
      <c r="GM11" s="5">
        <v>0</v>
      </c>
      <c r="GN11" s="5">
        <v>1</v>
      </c>
      <c r="GO11" s="5">
        <v>0</v>
      </c>
      <c r="GP11" s="5">
        <v>0</v>
      </c>
      <c r="GQ11" s="5">
        <v>0</v>
      </c>
      <c r="GR11" s="5">
        <v>1</v>
      </c>
      <c r="GS11" s="5">
        <v>0</v>
      </c>
      <c r="GT11" s="5">
        <v>0</v>
      </c>
      <c r="GU11" s="5">
        <v>1</v>
      </c>
      <c r="GV11" s="5">
        <v>0</v>
      </c>
      <c r="GW11" s="5">
        <v>0</v>
      </c>
      <c r="GX11" s="5">
        <v>0</v>
      </c>
      <c r="GY11" s="5">
        <v>1</v>
      </c>
      <c r="GZ11" s="5">
        <v>0</v>
      </c>
      <c r="HA11" s="5">
        <v>0</v>
      </c>
      <c r="HB11" s="5">
        <v>0</v>
      </c>
      <c r="HC11" s="5">
        <v>0</v>
      </c>
      <c r="HD11" s="5">
        <v>0</v>
      </c>
      <c r="HE11" s="5">
        <v>0</v>
      </c>
      <c r="HF11" s="5">
        <v>1</v>
      </c>
      <c r="HG11" s="5">
        <v>0</v>
      </c>
      <c r="HH11" s="5">
        <v>0</v>
      </c>
      <c r="HI11" s="5">
        <v>1</v>
      </c>
      <c r="HJ11" s="5">
        <v>0</v>
      </c>
      <c r="HK11" s="5">
        <v>0</v>
      </c>
      <c r="HL11" s="5">
        <v>0</v>
      </c>
      <c r="HM11" s="5"/>
      <c r="HN11" s="5">
        <v>1</v>
      </c>
      <c r="HO11" s="5">
        <v>0</v>
      </c>
      <c r="HP11" s="5">
        <v>0</v>
      </c>
      <c r="HQ11" s="5">
        <v>1</v>
      </c>
      <c r="HR11" s="27">
        <v>0</v>
      </c>
      <c r="HS11" s="5">
        <v>0</v>
      </c>
      <c r="HT11" s="5">
        <v>0</v>
      </c>
      <c r="HU11" s="5">
        <v>0</v>
      </c>
      <c r="HV11" s="5">
        <v>0</v>
      </c>
      <c r="HW11" s="5">
        <v>0</v>
      </c>
      <c r="HX11" s="5">
        <v>0</v>
      </c>
      <c r="HY11" s="5">
        <v>1</v>
      </c>
      <c r="HZ11" s="5">
        <v>0</v>
      </c>
      <c r="IA11" s="5">
        <v>1</v>
      </c>
      <c r="IB11" s="5">
        <v>1</v>
      </c>
      <c r="IC11" s="5">
        <v>1</v>
      </c>
      <c r="ID11" s="5">
        <v>0</v>
      </c>
      <c r="IE11" s="5">
        <v>0</v>
      </c>
      <c r="IF11" s="5">
        <v>8</v>
      </c>
      <c r="IG11" s="5">
        <v>10</v>
      </c>
      <c r="IH11" s="5">
        <v>0</v>
      </c>
      <c r="II11" s="5">
        <v>0</v>
      </c>
      <c r="IJ11" s="5">
        <v>1</v>
      </c>
      <c r="IK11" s="5">
        <v>0</v>
      </c>
      <c r="IL11" s="5">
        <v>1</v>
      </c>
      <c r="IM11" s="5">
        <v>1</v>
      </c>
      <c r="IN11" s="5">
        <v>1</v>
      </c>
      <c r="IO11" s="5">
        <v>0</v>
      </c>
      <c r="IP11" s="5">
        <v>0</v>
      </c>
      <c r="IQ11" s="5">
        <v>0</v>
      </c>
      <c r="IR11" s="5">
        <v>0</v>
      </c>
      <c r="IS11" s="5">
        <v>0</v>
      </c>
      <c r="IT11" s="5">
        <v>0</v>
      </c>
      <c r="IU11" s="5">
        <v>1</v>
      </c>
      <c r="IV11" s="5">
        <v>0</v>
      </c>
      <c r="IW11" s="5">
        <v>0</v>
      </c>
      <c r="IX11" s="5">
        <v>0</v>
      </c>
      <c r="IY11" s="5">
        <v>0</v>
      </c>
      <c r="IZ11" s="5">
        <v>0</v>
      </c>
      <c r="JA11" s="5">
        <v>0</v>
      </c>
      <c r="JB11" s="5">
        <v>0</v>
      </c>
      <c r="JC11" s="5">
        <v>0</v>
      </c>
      <c r="JD11" s="5">
        <v>0</v>
      </c>
      <c r="JE11" s="5">
        <v>0</v>
      </c>
      <c r="JF11" s="5">
        <v>0</v>
      </c>
      <c r="JG11" s="5">
        <v>0</v>
      </c>
      <c r="JH11" s="5">
        <v>0</v>
      </c>
      <c r="JI11" s="5">
        <v>1</v>
      </c>
      <c r="JJ11" s="5">
        <v>0</v>
      </c>
      <c r="JK11" s="5">
        <v>0</v>
      </c>
      <c r="JL11" s="5">
        <v>1</v>
      </c>
      <c r="JM11" s="5">
        <v>0</v>
      </c>
      <c r="JN11" s="5">
        <v>0</v>
      </c>
      <c r="JO11" s="5">
        <v>0</v>
      </c>
      <c r="JP11" s="5">
        <v>0</v>
      </c>
      <c r="JQ11" s="5">
        <v>0</v>
      </c>
      <c r="JR11" s="5">
        <v>0</v>
      </c>
      <c r="JS11" s="5">
        <v>1</v>
      </c>
      <c r="JT11" s="5">
        <v>0</v>
      </c>
      <c r="JU11" s="5">
        <v>0</v>
      </c>
      <c r="JV11" s="5">
        <v>0</v>
      </c>
      <c r="JW11" s="5">
        <v>0</v>
      </c>
      <c r="KB11">
        <f t="shared" si="8"/>
        <v>207</v>
      </c>
      <c r="KC11">
        <f t="shared" si="9"/>
        <v>64</v>
      </c>
      <c r="KD11">
        <f t="shared" si="10"/>
        <v>0</v>
      </c>
      <c r="KE11">
        <f t="shared" si="11"/>
        <v>0</v>
      </c>
      <c r="KF11">
        <f t="shared" si="12"/>
        <v>0</v>
      </c>
      <c r="KG11">
        <f t="shared" si="13"/>
        <v>0</v>
      </c>
      <c r="KH11">
        <f t="shared" si="14"/>
        <v>0</v>
      </c>
      <c r="KI11">
        <f t="shared" si="15"/>
        <v>2</v>
      </c>
      <c r="KJ11">
        <f t="shared" si="16"/>
        <v>273</v>
      </c>
    </row>
    <row r="12" spans="1:296" x14ac:dyDescent="0.25">
      <c r="A12" t="s">
        <v>21</v>
      </c>
      <c r="B12" s="1"/>
      <c r="C12" s="9"/>
      <c r="D12" s="9"/>
      <c r="E12" s="7"/>
      <c r="F12" s="7"/>
      <c r="G12" s="7"/>
      <c r="H12" s="7"/>
      <c r="I12" s="7">
        <v>20</v>
      </c>
      <c r="J12" s="7"/>
      <c r="K12" s="7">
        <v>40</v>
      </c>
      <c r="L12" s="7"/>
      <c r="M12" s="7">
        <v>36</v>
      </c>
      <c r="N12" s="12">
        <v>36</v>
      </c>
      <c r="O12" s="12">
        <v>8</v>
      </c>
      <c r="P12" s="12">
        <v>16</v>
      </c>
      <c r="Q12" s="12">
        <v>24</v>
      </c>
      <c r="R12" s="12">
        <v>6</v>
      </c>
      <c r="S12" s="12">
        <v>27</v>
      </c>
      <c r="T12" s="12">
        <v>25</v>
      </c>
      <c r="U12" s="12">
        <v>32</v>
      </c>
      <c r="W12">
        <v>32</v>
      </c>
      <c r="AM12">
        <v>5</v>
      </c>
      <c r="AR12">
        <v>5</v>
      </c>
      <c r="AT12">
        <v>4</v>
      </c>
      <c r="BP12">
        <v>40</v>
      </c>
      <c r="BR12">
        <v>32</v>
      </c>
      <c r="BV12">
        <v>15</v>
      </c>
      <c r="CF12">
        <v>18</v>
      </c>
      <c r="CG12">
        <v>40</v>
      </c>
      <c r="CI12">
        <v>30</v>
      </c>
      <c r="CK12">
        <v>2</v>
      </c>
      <c r="CQ12">
        <v>16</v>
      </c>
      <c r="CR12">
        <v>28</v>
      </c>
      <c r="CS12">
        <v>38</v>
      </c>
      <c r="CU12">
        <v>47</v>
      </c>
      <c r="DF12">
        <v>24</v>
      </c>
      <c r="DG12">
        <v>24</v>
      </c>
      <c r="DI12">
        <v>25</v>
      </c>
      <c r="DJ12">
        <v>40</v>
      </c>
      <c r="DL12">
        <v>29</v>
      </c>
      <c r="EA12">
        <v>18</v>
      </c>
      <c r="EL12">
        <v>9</v>
      </c>
      <c r="EQ12">
        <v>7</v>
      </c>
      <c r="EW12">
        <v>30</v>
      </c>
      <c r="FA12">
        <v>20</v>
      </c>
      <c r="FT12">
        <v>36</v>
      </c>
      <c r="FU12">
        <v>20</v>
      </c>
      <c r="FV12">
        <v>12</v>
      </c>
      <c r="GA12">
        <v>8</v>
      </c>
      <c r="GG12">
        <v>27</v>
      </c>
      <c r="GN12">
        <v>32</v>
      </c>
      <c r="GR12">
        <v>36</v>
      </c>
      <c r="GU12">
        <v>30</v>
      </c>
      <c r="GY12">
        <v>45</v>
      </c>
      <c r="HF12" s="24">
        <v>20</v>
      </c>
      <c r="HI12">
        <v>36</v>
      </c>
      <c r="HN12">
        <v>4</v>
      </c>
      <c r="HQ12">
        <v>40</v>
      </c>
      <c r="HY12">
        <v>20</v>
      </c>
      <c r="IA12">
        <v>6</v>
      </c>
      <c r="IB12">
        <v>16</v>
      </c>
      <c r="IC12">
        <v>38</v>
      </c>
      <c r="IJ12">
        <v>1</v>
      </c>
      <c r="IL12">
        <v>21</v>
      </c>
      <c r="IM12">
        <v>28</v>
      </c>
      <c r="IN12">
        <v>22</v>
      </c>
      <c r="IU12">
        <v>40</v>
      </c>
      <c r="JI12">
        <v>36</v>
      </c>
      <c r="JL12">
        <v>28</v>
      </c>
      <c r="JS12">
        <v>60</v>
      </c>
      <c r="JY12">
        <f>SUM(C12:JX12)</f>
        <v>1510</v>
      </c>
      <c r="KB12">
        <f t="shared" si="8"/>
        <v>0</v>
      </c>
      <c r="KC12">
        <f t="shared" si="9"/>
        <v>1</v>
      </c>
      <c r="KD12">
        <f t="shared" si="10"/>
        <v>1</v>
      </c>
      <c r="KE12">
        <f t="shared" si="11"/>
        <v>0</v>
      </c>
      <c r="KF12">
        <f t="shared" si="12"/>
        <v>2</v>
      </c>
      <c r="KG12">
        <f t="shared" si="13"/>
        <v>2</v>
      </c>
      <c r="KH12">
        <f t="shared" si="14"/>
        <v>2</v>
      </c>
      <c r="KI12">
        <f t="shared" si="15"/>
        <v>0</v>
      </c>
      <c r="KJ12">
        <f t="shared" si="16"/>
        <v>8</v>
      </c>
    </row>
    <row r="13" spans="1:296" x14ac:dyDescent="0.25">
      <c r="A13" t="s">
        <v>22</v>
      </c>
      <c r="B13">
        <v>5</v>
      </c>
      <c r="C13" s="9">
        <v>1</v>
      </c>
      <c r="D13" s="9">
        <v>1</v>
      </c>
      <c r="E13" s="7">
        <v>0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  <c r="M13" s="12">
        <v>1</v>
      </c>
      <c r="N13" s="12">
        <v>0</v>
      </c>
      <c r="O13" s="12">
        <v>1</v>
      </c>
      <c r="P13" s="12">
        <v>0</v>
      </c>
      <c r="Q13" s="12">
        <v>1</v>
      </c>
      <c r="R13" s="12">
        <v>0</v>
      </c>
      <c r="S13" s="12">
        <v>1</v>
      </c>
      <c r="T13" s="12">
        <v>1</v>
      </c>
      <c r="U13" s="12">
        <v>1</v>
      </c>
      <c r="V13" s="12">
        <v>1</v>
      </c>
      <c r="W13" s="12">
        <v>1</v>
      </c>
      <c r="X13" s="12">
        <v>1</v>
      </c>
      <c r="Y13" s="12">
        <v>0</v>
      </c>
      <c r="Z13" s="12">
        <v>1</v>
      </c>
      <c r="AA13" s="12">
        <v>1</v>
      </c>
      <c r="AB13" s="12">
        <v>0</v>
      </c>
      <c r="AC13" s="12">
        <v>0</v>
      </c>
      <c r="AD13" s="12">
        <v>1</v>
      </c>
      <c r="AE13" s="12">
        <v>1</v>
      </c>
      <c r="AF13" s="12">
        <v>1</v>
      </c>
      <c r="AG13" s="12">
        <v>1</v>
      </c>
      <c r="AH13" s="12">
        <v>1</v>
      </c>
      <c r="AI13" s="12">
        <v>1</v>
      </c>
      <c r="AJ13" s="12">
        <v>1</v>
      </c>
      <c r="AK13" s="12">
        <v>1</v>
      </c>
      <c r="AL13" s="12">
        <v>1</v>
      </c>
      <c r="AM13" s="12">
        <v>1</v>
      </c>
      <c r="AN13" s="12">
        <v>0</v>
      </c>
      <c r="AO13" s="12">
        <v>1</v>
      </c>
      <c r="AP13" s="12">
        <v>0</v>
      </c>
      <c r="AQ13" s="12">
        <v>0</v>
      </c>
      <c r="AR13" s="12">
        <v>1</v>
      </c>
      <c r="AS13" s="12">
        <v>1</v>
      </c>
      <c r="AT13" s="12">
        <v>0</v>
      </c>
      <c r="AU13" s="12">
        <v>1</v>
      </c>
      <c r="AV13" s="12">
        <v>0</v>
      </c>
      <c r="AW13" s="12">
        <v>1</v>
      </c>
      <c r="AX13" s="12">
        <v>1</v>
      </c>
      <c r="AY13" s="12">
        <v>1</v>
      </c>
      <c r="AZ13" s="12">
        <v>0</v>
      </c>
      <c r="BA13" s="12">
        <v>1</v>
      </c>
      <c r="BB13" s="12">
        <v>1</v>
      </c>
      <c r="BC13" s="12">
        <v>1</v>
      </c>
      <c r="BD13" s="12">
        <v>1</v>
      </c>
      <c r="BE13" s="12">
        <v>1</v>
      </c>
      <c r="BF13" s="12">
        <v>1</v>
      </c>
      <c r="BG13" s="12">
        <v>1</v>
      </c>
      <c r="BH13" s="12">
        <v>1</v>
      </c>
      <c r="BI13" s="12"/>
      <c r="BJ13" s="12">
        <v>1</v>
      </c>
      <c r="BK13" s="12">
        <v>1</v>
      </c>
      <c r="BL13" s="12">
        <v>1</v>
      </c>
      <c r="BM13" s="12">
        <v>1</v>
      </c>
      <c r="BN13" s="12">
        <v>1</v>
      </c>
      <c r="BO13" s="12">
        <v>1</v>
      </c>
      <c r="BP13" s="12">
        <v>1</v>
      </c>
      <c r="BQ13" s="12">
        <v>0</v>
      </c>
      <c r="BR13" s="12">
        <v>1</v>
      </c>
      <c r="BS13" s="12">
        <v>1</v>
      </c>
      <c r="BT13" s="12">
        <v>1</v>
      </c>
      <c r="BU13" s="12">
        <v>1</v>
      </c>
      <c r="BV13" s="12">
        <v>1</v>
      </c>
      <c r="BW13" s="12">
        <v>1</v>
      </c>
      <c r="BX13" s="12">
        <v>1</v>
      </c>
      <c r="BY13" s="12">
        <v>1</v>
      </c>
      <c r="BZ13" s="12">
        <v>1</v>
      </c>
      <c r="CA13" s="12">
        <v>1</v>
      </c>
      <c r="CB13" s="12">
        <v>1</v>
      </c>
      <c r="CC13" s="12">
        <v>0</v>
      </c>
      <c r="CD13" s="12">
        <v>1</v>
      </c>
      <c r="CE13" s="12">
        <v>1</v>
      </c>
      <c r="CF13" s="12">
        <v>1</v>
      </c>
      <c r="CG13" s="12">
        <v>1</v>
      </c>
      <c r="CH13" s="12">
        <v>1</v>
      </c>
      <c r="CI13" s="12">
        <v>1</v>
      </c>
      <c r="CJ13" s="12">
        <v>1</v>
      </c>
      <c r="CK13" s="12">
        <v>1</v>
      </c>
      <c r="CL13" s="12"/>
      <c r="CM13" s="12">
        <v>1</v>
      </c>
      <c r="CN13" s="12">
        <v>1</v>
      </c>
      <c r="CO13" s="12">
        <v>1</v>
      </c>
      <c r="CP13" s="12">
        <v>1</v>
      </c>
      <c r="CQ13" s="12">
        <v>1</v>
      </c>
      <c r="CR13" s="12">
        <v>1</v>
      </c>
      <c r="CS13" s="12">
        <v>1</v>
      </c>
      <c r="CT13" s="12">
        <v>1</v>
      </c>
      <c r="CU13" s="12">
        <v>1</v>
      </c>
      <c r="CV13" s="12">
        <v>1</v>
      </c>
      <c r="CW13" s="12">
        <v>1</v>
      </c>
      <c r="CX13" s="12">
        <v>1</v>
      </c>
      <c r="CY13" s="12">
        <v>1</v>
      </c>
      <c r="CZ13" s="12">
        <v>1</v>
      </c>
      <c r="DA13" s="12">
        <v>1</v>
      </c>
      <c r="DB13" s="12">
        <v>1</v>
      </c>
      <c r="DC13" s="12">
        <v>1</v>
      </c>
      <c r="DD13" s="12">
        <v>0</v>
      </c>
      <c r="DE13" s="12">
        <v>1</v>
      </c>
      <c r="DF13" s="12">
        <v>1</v>
      </c>
      <c r="DG13" s="12">
        <v>1</v>
      </c>
      <c r="DH13" s="12">
        <v>1</v>
      </c>
      <c r="DI13" s="12">
        <v>1</v>
      </c>
      <c r="DJ13" s="12">
        <v>1</v>
      </c>
      <c r="DK13" s="12">
        <v>1</v>
      </c>
      <c r="DL13" s="12">
        <v>1</v>
      </c>
      <c r="DM13" s="12">
        <v>1</v>
      </c>
      <c r="DO13">
        <v>1</v>
      </c>
      <c r="DP13">
        <v>1</v>
      </c>
      <c r="DQ13">
        <v>1</v>
      </c>
      <c r="DR13">
        <v>1</v>
      </c>
      <c r="DS13">
        <v>0</v>
      </c>
      <c r="DT13">
        <v>1</v>
      </c>
      <c r="DU13">
        <v>0</v>
      </c>
      <c r="DV13">
        <v>1</v>
      </c>
      <c r="DW13">
        <v>99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0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0</v>
      </c>
      <c r="EU13">
        <v>1</v>
      </c>
      <c r="EV13">
        <v>0</v>
      </c>
      <c r="EW13">
        <v>1</v>
      </c>
      <c r="EX13">
        <v>0</v>
      </c>
      <c r="EY13">
        <v>1</v>
      </c>
      <c r="EZ13">
        <v>1</v>
      </c>
      <c r="FA13">
        <v>1</v>
      </c>
      <c r="FB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0</v>
      </c>
      <c r="FJ13">
        <v>1</v>
      </c>
      <c r="FK13">
        <v>1</v>
      </c>
      <c r="FL13">
        <v>1</v>
      </c>
      <c r="FM13">
        <v>1</v>
      </c>
      <c r="FN13">
        <v>0</v>
      </c>
      <c r="FO13">
        <v>1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1</v>
      </c>
      <c r="FZ13">
        <v>1</v>
      </c>
      <c r="GA13">
        <v>1</v>
      </c>
      <c r="GB13">
        <v>1</v>
      </c>
      <c r="GC13">
        <v>1</v>
      </c>
      <c r="GD13">
        <v>1</v>
      </c>
      <c r="GE13">
        <v>1</v>
      </c>
      <c r="GF13">
        <v>1</v>
      </c>
      <c r="GG13">
        <v>1</v>
      </c>
      <c r="GH13">
        <v>1</v>
      </c>
      <c r="GI13">
        <v>1</v>
      </c>
      <c r="GK13">
        <v>1</v>
      </c>
      <c r="GL13">
        <v>1</v>
      </c>
      <c r="GM13">
        <v>1</v>
      </c>
      <c r="GN13">
        <v>1</v>
      </c>
      <c r="GO13">
        <v>1</v>
      </c>
      <c r="GP13">
        <v>1</v>
      </c>
      <c r="GQ13">
        <v>1</v>
      </c>
      <c r="GR13">
        <v>1</v>
      </c>
      <c r="GS13">
        <v>1</v>
      </c>
      <c r="GT13">
        <v>1</v>
      </c>
      <c r="GU13">
        <v>1</v>
      </c>
      <c r="GV13">
        <v>1</v>
      </c>
      <c r="GW13">
        <v>1</v>
      </c>
      <c r="GX13">
        <v>1</v>
      </c>
      <c r="GY13">
        <v>1</v>
      </c>
      <c r="GZ13">
        <v>1</v>
      </c>
      <c r="HA13">
        <v>1</v>
      </c>
      <c r="HB13">
        <v>1</v>
      </c>
      <c r="HC13">
        <v>1</v>
      </c>
      <c r="HD13">
        <v>0</v>
      </c>
      <c r="HE13">
        <v>1</v>
      </c>
      <c r="HF13" s="24">
        <v>1</v>
      </c>
      <c r="HG13" s="24">
        <v>1</v>
      </c>
      <c r="HH13" s="24">
        <v>1</v>
      </c>
      <c r="HI13" s="24">
        <v>1</v>
      </c>
      <c r="HJ13" s="24">
        <v>1</v>
      </c>
      <c r="HK13" s="24">
        <v>1</v>
      </c>
      <c r="HL13" s="24">
        <v>1</v>
      </c>
      <c r="HM13" s="24"/>
      <c r="HN13" s="24">
        <v>1</v>
      </c>
      <c r="HO13" s="24">
        <v>1</v>
      </c>
      <c r="HP13" s="24">
        <v>1</v>
      </c>
      <c r="HQ13" s="24">
        <v>1</v>
      </c>
      <c r="HR13" s="21">
        <v>1</v>
      </c>
      <c r="HS13" s="24">
        <v>1</v>
      </c>
      <c r="HT13" s="24">
        <v>1</v>
      </c>
      <c r="HU13" s="24">
        <v>1</v>
      </c>
      <c r="HV13" s="24">
        <v>1</v>
      </c>
      <c r="HW13" s="24">
        <v>1</v>
      </c>
      <c r="HX13" s="24">
        <v>0</v>
      </c>
      <c r="HY13" s="24">
        <v>1</v>
      </c>
      <c r="HZ13" s="24">
        <v>1</v>
      </c>
      <c r="IA13" s="24">
        <v>1</v>
      </c>
      <c r="IB13" s="24">
        <v>1</v>
      </c>
      <c r="IC13" s="24">
        <v>1</v>
      </c>
      <c r="ID13" s="24">
        <v>1</v>
      </c>
      <c r="IE13" s="24">
        <v>1</v>
      </c>
      <c r="IF13" s="24">
        <v>1</v>
      </c>
      <c r="IG13" s="24">
        <v>1</v>
      </c>
      <c r="IH13" s="24">
        <v>1</v>
      </c>
      <c r="II13" s="24">
        <v>1</v>
      </c>
      <c r="IJ13" s="24">
        <v>1</v>
      </c>
      <c r="IK13" s="24">
        <v>1</v>
      </c>
      <c r="IL13" s="24">
        <v>1</v>
      </c>
      <c r="IM13" s="24">
        <v>0</v>
      </c>
      <c r="IN13" s="24">
        <v>1</v>
      </c>
      <c r="IO13" s="24">
        <v>1</v>
      </c>
      <c r="IP13" s="24">
        <v>1</v>
      </c>
      <c r="IQ13" s="24">
        <v>1</v>
      </c>
      <c r="IR13" s="24">
        <v>1</v>
      </c>
      <c r="IS13" s="24">
        <v>1</v>
      </c>
      <c r="IT13" s="24">
        <v>1</v>
      </c>
      <c r="IU13" s="24">
        <v>1</v>
      </c>
      <c r="IV13" s="24">
        <v>1</v>
      </c>
      <c r="IW13" s="24">
        <v>1</v>
      </c>
      <c r="IX13" s="24">
        <v>1</v>
      </c>
      <c r="IY13" s="24">
        <v>1</v>
      </c>
      <c r="IZ13" s="24">
        <v>0</v>
      </c>
      <c r="JA13" s="24">
        <v>1</v>
      </c>
      <c r="JB13" s="24">
        <v>0</v>
      </c>
      <c r="JC13" s="24">
        <v>1</v>
      </c>
      <c r="JD13" s="24">
        <v>1</v>
      </c>
      <c r="JE13" s="24">
        <v>1</v>
      </c>
      <c r="JF13" s="24">
        <v>1</v>
      </c>
      <c r="JG13" s="24">
        <v>1</v>
      </c>
      <c r="JH13" s="24">
        <v>1</v>
      </c>
      <c r="JI13" s="24">
        <v>1</v>
      </c>
      <c r="JJ13" s="24">
        <v>1</v>
      </c>
      <c r="JK13" s="24">
        <v>1</v>
      </c>
      <c r="JL13" s="24">
        <v>1</v>
      </c>
      <c r="JM13" s="24">
        <v>0</v>
      </c>
      <c r="JN13" s="24">
        <v>1</v>
      </c>
      <c r="JO13" s="24">
        <v>1</v>
      </c>
      <c r="JP13" s="24">
        <v>1</v>
      </c>
      <c r="JQ13" s="24">
        <v>1</v>
      </c>
      <c r="JR13" s="24">
        <v>1</v>
      </c>
      <c r="JS13" s="24">
        <v>1</v>
      </c>
      <c r="JT13" s="24">
        <v>1</v>
      </c>
      <c r="JU13" s="24">
        <v>1</v>
      </c>
      <c r="JV13" s="24">
        <v>0</v>
      </c>
      <c r="JW13" s="24">
        <v>1</v>
      </c>
      <c r="KB13">
        <f t="shared" si="8"/>
        <v>31</v>
      </c>
      <c r="KC13">
        <f t="shared" si="9"/>
        <v>243</v>
      </c>
      <c r="KD13">
        <f t="shared" si="10"/>
        <v>0</v>
      </c>
      <c r="KE13">
        <f t="shared" si="11"/>
        <v>0</v>
      </c>
      <c r="KF13">
        <f t="shared" si="12"/>
        <v>0</v>
      </c>
      <c r="KG13">
        <f t="shared" si="13"/>
        <v>0</v>
      </c>
      <c r="KH13">
        <f t="shared" si="14"/>
        <v>0</v>
      </c>
      <c r="KI13">
        <f t="shared" si="15"/>
        <v>1</v>
      </c>
      <c r="KJ13">
        <f t="shared" si="16"/>
        <v>275</v>
      </c>
    </row>
    <row r="14" spans="1:296" x14ac:dyDescent="0.25">
      <c r="A14" t="s">
        <v>23</v>
      </c>
      <c r="B14">
        <v>6</v>
      </c>
      <c r="C14" s="9">
        <v>5</v>
      </c>
      <c r="D14" s="9">
        <v>1</v>
      </c>
      <c r="E14" s="7"/>
      <c r="F14" s="12">
        <v>1</v>
      </c>
      <c r="G14" s="12">
        <v>1</v>
      </c>
      <c r="H14" s="12">
        <v>1</v>
      </c>
      <c r="I14" s="12">
        <v>99</v>
      </c>
      <c r="J14" s="12">
        <v>1</v>
      </c>
      <c r="K14" s="12">
        <v>1</v>
      </c>
      <c r="L14" s="12">
        <v>1</v>
      </c>
      <c r="M14" s="12">
        <v>1</v>
      </c>
      <c r="N14" s="7"/>
      <c r="O14" s="12">
        <v>1</v>
      </c>
      <c r="P14" s="7"/>
      <c r="Q14" s="12">
        <v>2</v>
      </c>
      <c r="R14" s="7"/>
      <c r="S14" s="7">
        <v>3</v>
      </c>
      <c r="T14" s="12">
        <v>1</v>
      </c>
      <c r="U14" s="12">
        <v>2</v>
      </c>
      <c r="V14" s="12">
        <v>99</v>
      </c>
      <c r="W14" s="12">
        <v>1</v>
      </c>
      <c r="X14" s="12">
        <v>1</v>
      </c>
      <c r="Z14">
        <v>3</v>
      </c>
      <c r="AA14">
        <v>1</v>
      </c>
      <c r="AD14">
        <v>1</v>
      </c>
      <c r="AE14">
        <v>2</v>
      </c>
      <c r="AF14">
        <v>1</v>
      </c>
      <c r="AG14">
        <v>3</v>
      </c>
      <c r="AH14">
        <v>99</v>
      </c>
      <c r="AI14">
        <v>2</v>
      </c>
      <c r="AJ14">
        <v>1</v>
      </c>
      <c r="AK14">
        <v>3</v>
      </c>
      <c r="AL14">
        <v>2</v>
      </c>
      <c r="AM14">
        <v>3</v>
      </c>
      <c r="AO14">
        <v>1</v>
      </c>
      <c r="AR14">
        <v>1</v>
      </c>
      <c r="AS14">
        <v>2</v>
      </c>
      <c r="AU14">
        <v>2</v>
      </c>
      <c r="AV14">
        <v>2</v>
      </c>
      <c r="AW14">
        <v>1</v>
      </c>
      <c r="AX14">
        <v>3</v>
      </c>
      <c r="AY14">
        <v>1</v>
      </c>
      <c r="BA14">
        <v>1</v>
      </c>
      <c r="BB14">
        <v>3</v>
      </c>
      <c r="BC14">
        <v>1</v>
      </c>
      <c r="BD14">
        <v>1</v>
      </c>
      <c r="BE14">
        <v>1</v>
      </c>
      <c r="BF14">
        <v>6</v>
      </c>
      <c r="BG14">
        <v>1</v>
      </c>
      <c r="BH14">
        <v>1</v>
      </c>
      <c r="BJ14">
        <v>4</v>
      </c>
      <c r="BK14">
        <v>2</v>
      </c>
      <c r="BL14">
        <v>1</v>
      </c>
      <c r="BM14">
        <v>3</v>
      </c>
      <c r="BN14">
        <v>1</v>
      </c>
      <c r="BO14">
        <v>1</v>
      </c>
      <c r="BP14">
        <v>2</v>
      </c>
      <c r="BR14">
        <v>99</v>
      </c>
      <c r="BS14">
        <v>3</v>
      </c>
      <c r="BT14">
        <v>4</v>
      </c>
      <c r="BU14">
        <v>4</v>
      </c>
      <c r="BV14">
        <v>3</v>
      </c>
      <c r="BW14">
        <v>1</v>
      </c>
      <c r="BX14">
        <v>3</v>
      </c>
      <c r="BY14">
        <v>1</v>
      </c>
      <c r="BZ14">
        <v>1</v>
      </c>
      <c r="CA14">
        <v>1</v>
      </c>
      <c r="CB14">
        <v>1</v>
      </c>
      <c r="CD14">
        <v>1</v>
      </c>
      <c r="CE14">
        <v>4</v>
      </c>
      <c r="CF14">
        <v>2</v>
      </c>
      <c r="CG14">
        <v>1</v>
      </c>
      <c r="CH14" s="12">
        <v>99</v>
      </c>
      <c r="CI14" s="12">
        <v>2</v>
      </c>
      <c r="CJ14" s="12">
        <v>3</v>
      </c>
      <c r="CK14" s="12">
        <v>3</v>
      </c>
      <c r="CL14" s="12"/>
      <c r="CM14" s="12">
        <v>1</v>
      </c>
      <c r="CN14" s="12">
        <v>1</v>
      </c>
      <c r="CO14" s="12">
        <v>3</v>
      </c>
      <c r="CP14" s="12">
        <v>1</v>
      </c>
      <c r="CQ14" s="12">
        <v>2</v>
      </c>
      <c r="CR14" s="12">
        <v>2</v>
      </c>
      <c r="CS14" s="12">
        <v>1</v>
      </c>
      <c r="CT14" s="12">
        <v>1</v>
      </c>
      <c r="CU14" s="12">
        <v>1</v>
      </c>
      <c r="CV14" s="12">
        <v>99</v>
      </c>
      <c r="CW14" s="12">
        <v>1</v>
      </c>
      <c r="CX14" s="12">
        <v>99</v>
      </c>
      <c r="CY14" s="12">
        <v>3</v>
      </c>
      <c r="CZ14" s="12">
        <v>1</v>
      </c>
      <c r="DA14" s="12">
        <v>1</v>
      </c>
      <c r="DB14" s="12">
        <v>3</v>
      </c>
      <c r="DC14" s="12">
        <v>3</v>
      </c>
      <c r="DD14" s="12"/>
      <c r="DE14" s="12">
        <v>1</v>
      </c>
      <c r="DF14" s="12">
        <v>2</v>
      </c>
      <c r="DG14" s="12">
        <v>2</v>
      </c>
      <c r="DH14" s="12">
        <v>1</v>
      </c>
      <c r="DI14" s="12">
        <v>2</v>
      </c>
      <c r="DJ14" s="12">
        <v>3</v>
      </c>
      <c r="DK14" s="12">
        <v>1</v>
      </c>
      <c r="DL14" s="12">
        <v>2</v>
      </c>
      <c r="DM14" s="12">
        <v>1</v>
      </c>
      <c r="DO14">
        <v>1</v>
      </c>
      <c r="DP14">
        <v>1</v>
      </c>
      <c r="DQ14">
        <v>1</v>
      </c>
      <c r="DR14">
        <v>5</v>
      </c>
      <c r="DS14">
        <v>2</v>
      </c>
      <c r="DT14">
        <v>1</v>
      </c>
      <c r="DU14">
        <v>1</v>
      </c>
      <c r="DV14">
        <v>4</v>
      </c>
      <c r="DW14">
        <v>99</v>
      </c>
      <c r="DX14">
        <v>3</v>
      </c>
      <c r="DY14">
        <v>1</v>
      </c>
      <c r="DZ14">
        <v>2</v>
      </c>
      <c r="EA14">
        <v>3</v>
      </c>
      <c r="EB14">
        <v>4</v>
      </c>
      <c r="ED14">
        <v>1</v>
      </c>
      <c r="EE14">
        <v>3</v>
      </c>
      <c r="EF14">
        <v>4</v>
      </c>
      <c r="EG14">
        <v>1</v>
      </c>
      <c r="EH14">
        <v>3</v>
      </c>
      <c r="EI14">
        <v>1</v>
      </c>
      <c r="EJ14">
        <v>1</v>
      </c>
      <c r="EK14">
        <v>1</v>
      </c>
      <c r="EL14">
        <v>4</v>
      </c>
      <c r="EM14">
        <v>1</v>
      </c>
      <c r="EN14">
        <v>1</v>
      </c>
      <c r="EO14">
        <v>1</v>
      </c>
      <c r="EP14">
        <v>3</v>
      </c>
      <c r="EQ14">
        <v>1</v>
      </c>
      <c r="ER14">
        <v>1</v>
      </c>
      <c r="ES14">
        <v>1</v>
      </c>
      <c r="EU14">
        <v>1</v>
      </c>
      <c r="EW14">
        <v>2</v>
      </c>
      <c r="EY14">
        <v>7</v>
      </c>
      <c r="EZ14">
        <v>1</v>
      </c>
      <c r="FA14">
        <v>2</v>
      </c>
      <c r="FB14">
        <v>2</v>
      </c>
      <c r="FD14">
        <v>2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1</v>
      </c>
      <c r="FK14">
        <v>1</v>
      </c>
      <c r="FL14">
        <v>1</v>
      </c>
      <c r="FM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2</v>
      </c>
      <c r="FW14">
        <v>2</v>
      </c>
      <c r="FX14">
        <v>1</v>
      </c>
      <c r="FY14">
        <v>1</v>
      </c>
      <c r="FZ14">
        <v>3</v>
      </c>
      <c r="GA14">
        <v>2</v>
      </c>
      <c r="GB14">
        <v>1</v>
      </c>
      <c r="GC14">
        <v>1</v>
      </c>
      <c r="GD14">
        <v>1</v>
      </c>
      <c r="GE14">
        <v>1</v>
      </c>
      <c r="GF14">
        <v>2</v>
      </c>
      <c r="GG14">
        <v>1</v>
      </c>
      <c r="GH14">
        <v>1</v>
      </c>
      <c r="GI14">
        <v>1</v>
      </c>
      <c r="GK14">
        <v>5</v>
      </c>
      <c r="GL14">
        <v>1</v>
      </c>
      <c r="GM14">
        <v>1</v>
      </c>
      <c r="GN14">
        <v>1</v>
      </c>
      <c r="GO14">
        <v>1</v>
      </c>
      <c r="GP14">
        <v>1</v>
      </c>
      <c r="GQ14">
        <f ca="1">COUNTIF(GO14:GR14,0)</f>
        <v>0</v>
      </c>
      <c r="GR14">
        <v>1</v>
      </c>
      <c r="GS14">
        <v>1</v>
      </c>
      <c r="GT14">
        <v>6</v>
      </c>
      <c r="GU14">
        <v>2</v>
      </c>
      <c r="GV14">
        <v>1</v>
      </c>
      <c r="GW14">
        <v>1</v>
      </c>
      <c r="GX14">
        <v>1</v>
      </c>
      <c r="GY14">
        <v>1</v>
      </c>
      <c r="GZ14">
        <v>5</v>
      </c>
      <c r="HA14">
        <v>1</v>
      </c>
      <c r="HB14">
        <v>1</v>
      </c>
      <c r="HC14">
        <v>1</v>
      </c>
      <c r="HE14">
        <v>3</v>
      </c>
      <c r="HF14" s="24">
        <v>2</v>
      </c>
      <c r="HG14" s="24">
        <v>1</v>
      </c>
      <c r="HH14" s="24">
        <v>1</v>
      </c>
      <c r="HI14" s="24">
        <v>1</v>
      </c>
      <c r="HJ14" s="24">
        <v>1</v>
      </c>
      <c r="HK14" s="24">
        <v>1</v>
      </c>
      <c r="HL14" s="24">
        <v>1</v>
      </c>
      <c r="HM14" s="24"/>
      <c r="HN14" s="24">
        <v>1</v>
      </c>
      <c r="HO14" s="24">
        <v>2</v>
      </c>
      <c r="HP14" s="24">
        <v>2</v>
      </c>
      <c r="HQ14" s="24">
        <v>2</v>
      </c>
      <c r="HR14" s="21">
        <v>1</v>
      </c>
      <c r="HS14" s="24">
        <v>1</v>
      </c>
      <c r="HT14" s="24">
        <v>1</v>
      </c>
      <c r="HU14" s="24">
        <v>1</v>
      </c>
      <c r="HV14" s="24">
        <v>1</v>
      </c>
      <c r="HW14" s="24">
        <v>1</v>
      </c>
      <c r="HY14">
        <v>3</v>
      </c>
      <c r="HZ14">
        <v>1</v>
      </c>
      <c r="IA14">
        <v>2</v>
      </c>
      <c r="IB14">
        <v>3</v>
      </c>
      <c r="IC14">
        <v>1</v>
      </c>
      <c r="ID14">
        <v>2</v>
      </c>
      <c r="IE14">
        <v>2</v>
      </c>
      <c r="IF14">
        <v>2</v>
      </c>
      <c r="IG14">
        <v>2</v>
      </c>
      <c r="IH14">
        <v>4</v>
      </c>
      <c r="II14">
        <v>1</v>
      </c>
      <c r="IJ14">
        <v>1</v>
      </c>
      <c r="IK14">
        <v>1</v>
      </c>
      <c r="IL14">
        <v>1</v>
      </c>
      <c r="IN14">
        <v>1</v>
      </c>
      <c r="IO14">
        <v>5</v>
      </c>
      <c r="IP14">
        <v>1</v>
      </c>
      <c r="IQ14">
        <v>2</v>
      </c>
      <c r="IR14">
        <v>1</v>
      </c>
      <c r="IS14">
        <v>1</v>
      </c>
      <c r="IT14">
        <v>1</v>
      </c>
      <c r="IU14">
        <v>4</v>
      </c>
      <c r="IV14">
        <v>1</v>
      </c>
      <c r="IW14">
        <v>2</v>
      </c>
      <c r="IX14">
        <v>2</v>
      </c>
      <c r="IY14">
        <v>1</v>
      </c>
      <c r="JA14">
        <v>1</v>
      </c>
      <c r="JC14">
        <v>1</v>
      </c>
      <c r="JD14">
        <v>1</v>
      </c>
      <c r="JE14">
        <v>3</v>
      </c>
      <c r="JF14">
        <v>1</v>
      </c>
      <c r="JG14">
        <v>3</v>
      </c>
      <c r="JH14">
        <v>1</v>
      </c>
      <c r="JI14">
        <v>1</v>
      </c>
      <c r="JJ14">
        <v>1</v>
      </c>
      <c r="JK14">
        <v>1</v>
      </c>
      <c r="JL14">
        <v>1</v>
      </c>
      <c r="JN14">
        <v>1</v>
      </c>
      <c r="JO14">
        <v>1</v>
      </c>
      <c r="JP14">
        <v>1</v>
      </c>
      <c r="JQ14">
        <v>4</v>
      </c>
      <c r="JR14">
        <v>1</v>
      </c>
      <c r="JS14">
        <v>1</v>
      </c>
      <c r="JT14">
        <v>3</v>
      </c>
      <c r="JU14">
        <v>1</v>
      </c>
      <c r="JW14">
        <v>1</v>
      </c>
      <c r="KB14">
        <f t="shared" ca="1" si="8"/>
        <v>0</v>
      </c>
      <c r="KC14">
        <f t="shared" ca="1" si="9"/>
        <v>89</v>
      </c>
      <c r="KD14">
        <f t="shared" ca="1" si="10"/>
        <v>185</v>
      </c>
      <c r="KE14">
        <f t="shared" ca="1" si="11"/>
        <v>0</v>
      </c>
      <c r="KF14">
        <f t="shared" ca="1" si="12"/>
        <v>0</v>
      </c>
      <c r="KG14">
        <f t="shared" ca="1" si="13"/>
        <v>0</v>
      </c>
      <c r="KH14">
        <f t="shared" ca="1" si="14"/>
        <v>0</v>
      </c>
      <c r="KI14">
        <f t="shared" ca="1" si="15"/>
        <v>1</v>
      </c>
      <c r="KJ14">
        <f ca="1">SUM(KB14:KI14)</f>
        <v>275</v>
      </c>
    </row>
    <row r="15" spans="1:296" x14ac:dyDescent="0.25">
      <c r="A15" t="s">
        <v>24</v>
      </c>
      <c r="B15">
        <v>7</v>
      </c>
      <c r="C15" s="9"/>
      <c r="D15" s="9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KB15">
        <f t="shared" si="8"/>
        <v>0</v>
      </c>
      <c r="KC15">
        <f t="shared" si="9"/>
        <v>0</v>
      </c>
      <c r="KD15">
        <f t="shared" si="10"/>
        <v>0</v>
      </c>
      <c r="KE15">
        <f t="shared" si="11"/>
        <v>0</v>
      </c>
      <c r="KF15">
        <f t="shared" si="12"/>
        <v>0</v>
      </c>
      <c r="KG15">
        <f t="shared" si="13"/>
        <v>0</v>
      </c>
      <c r="KH15">
        <f t="shared" si="14"/>
        <v>0</v>
      </c>
      <c r="KI15">
        <f t="shared" si="15"/>
        <v>0</v>
      </c>
      <c r="KJ15">
        <f t="shared" si="16"/>
        <v>0</v>
      </c>
    </row>
    <row r="16" spans="1:296" x14ac:dyDescent="0.25">
      <c r="A16" t="s">
        <v>55</v>
      </c>
      <c r="B16" s="1" t="s">
        <v>0</v>
      </c>
      <c r="C16" s="9">
        <v>0</v>
      </c>
      <c r="D16" s="9">
        <v>1</v>
      </c>
      <c r="E16" s="7"/>
      <c r="F16" s="12">
        <v>1</v>
      </c>
      <c r="G16" s="12">
        <v>0</v>
      </c>
      <c r="H16" s="12">
        <v>0</v>
      </c>
      <c r="I16" s="12">
        <v>99</v>
      </c>
      <c r="J16" s="12">
        <v>99</v>
      </c>
      <c r="K16" s="12">
        <v>1</v>
      </c>
      <c r="L16" s="12">
        <v>1</v>
      </c>
      <c r="M16" s="12">
        <v>1</v>
      </c>
      <c r="N16" s="7"/>
      <c r="O16" s="12">
        <v>1</v>
      </c>
      <c r="P16" s="7"/>
      <c r="Q16" s="12">
        <v>1</v>
      </c>
      <c r="R16" s="7"/>
      <c r="S16" s="12">
        <v>1</v>
      </c>
      <c r="T16" s="12">
        <v>1</v>
      </c>
      <c r="U16" s="12">
        <v>0</v>
      </c>
      <c r="V16" s="12">
        <v>0</v>
      </c>
      <c r="W16" s="12">
        <v>1</v>
      </c>
      <c r="X16" s="12">
        <v>1</v>
      </c>
      <c r="Z16">
        <v>0</v>
      </c>
      <c r="AA16">
        <v>0</v>
      </c>
      <c r="AD16">
        <v>1</v>
      </c>
      <c r="AE16">
        <v>1</v>
      </c>
      <c r="AF16">
        <v>0</v>
      </c>
      <c r="AH16">
        <v>99</v>
      </c>
      <c r="AI16">
        <v>1</v>
      </c>
      <c r="AJ16">
        <v>1</v>
      </c>
      <c r="AK16">
        <v>1</v>
      </c>
      <c r="AL16">
        <v>0</v>
      </c>
      <c r="AM16">
        <v>0</v>
      </c>
      <c r="AO16">
        <v>1</v>
      </c>
      <c r="AR16">
        <v>0</v>
      </c>
      <c r="AS16">
        <v>1</v>
      </c>
      <c r="AU16">
        <v>0</v>
      </c>
      <c r="AW16">
        <v>1</v>
      </c>
      <c r="AX16">
        <v>0</v>
      </c>
      <c r="AY16">
        <v>1</v>
      </c>
      <c r="BA16">
        <v>0</v>
      </c>
      <c r="BB16">
        <v>1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1</v>
      </c>
      <c r="BJ16">
        <v>0</v>
      </c>
      <c r="BK16">
        <v>1</v>
      </c>
      <c r="BL16">
        <v>0</v>
      </c>
      <c r="BM16">
        <v>0</v>
      </c>
      <c r="BN16">
        <v>1</v>
      </c>
      <c r="BO16">
        <v>0</v>
      </c>
      <c r="BP16">
        <v>1</v>
      </c>
      <c r="BR16">
        <v>99</v>
      </c>
      <c r="BS16">
        <v>0</v>
      </c>
      <c r="BT16">
        <v>0</v>
      </c>
      <c r="BU16">
        <v>0</v>
      </c>
      <c r="BV16">
        <v>1</v>
      </c>
      <c r="BW16">
        <v>1</v>
      </c>
      <c r="BX16">
        <v>0</v>
      </c>
      <c r="BY16">
        <v>1</v>
      </c>
      <c r="BZ16">
        <v>1</v>
      </c>
      <c r="CA16">
        <v>0</v>
      </c>
      <c r="CB16">
        <v>0</v>
      </c>
      <c r="CD16">
        <v>0</v>
      </c>
      <c r="CE16">
        <v>0</v>
      </c>
      <c r="CF16">
        <v>0</v>
      </c>
      <c r="CG16">
        <v>0</v>
      </c>
      <c r="CH16">
        <v>99</v>
      </c>
      <c r="CI16">
        <v>0</v>
      </c>
      <c r="CJ16">
        <v>0</v>
      </c>
      <c r="CK16">
        <v>0</v>
      </c>
      <c r="CM16">
        <v>0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0</v>
      </c>
      <c r="CT16">
        <v>1</v>
      </c>
      <c r="CU16">
        <v>1</v>
      </c>
      <c r="CV16">
        <v>99</v>
      </c>
      <c r="CW16">
        <v>1</v>
      </c>
      <c r="CX16">
        <v>1</v>
      </c>
      <c r="CY16">
        <v>0</v>
      </c>
      <c r="CZ16">
        <v>1</v>
      </c>
      <c r="DA16">
        <v>1</v>
      </c>
      <c r="DB16">
        <v>0</v>
      </c>
      <c r="DC16">
        <v>0</v>
      </c>
      <c r="DE16">
        <v>1</v>
      </c>
      <c r="DF16">
        <v>1</v>
      </c>
      <c r="DG16">
        <v>1</v>
      </c>
      <c r="DH16">
        <v>0</v>
      </c>
      <c r="DI16">
        <v>0</v>
      </c>
      <c r="DJ16">
        <v>0</v>
      </c>
      <c r="DK16">
        <v>1</v>
      </c>
      <c r="DL16">
        <v>0</v>
      </c>
      <c r="DM16">
        <v>0</v>
      </c>
      <c r="DO16">
        <v>1</v>
      </c>
      <c r="DP16">
        <v>0</v>
      </c>
      <c r="DQ16">
        <v>0</v>
      </c>
      <c r="DR16">
        <v>1</v>
      </c>
      <c r="DT16">
        <v>0</v>
      </c>
      <c r="DU16">
        <v>99</v>
      </c>
      <c r="DV16">
        <v>0</v>
      </c>
      <c r="DW16">
        <v>99</v>
      </c>
      <c r="DX16">
        <v>0</v>
      </c>
      <c r="DY16">
        <v>0</v>
      </c>
      <c r="DZ16">
        <v>0</v>
      </c>
      <c r="EA16">
        <v>1</v>
      </c>
      <c r="EB16">
        <v>1</v>
      </c>
      <c r="ED16">
        <v>1</v>
      </c>
      <c r="EE16">
        <v>1</v>
      </c>
      <c r="EF16">
        <v>0</v>
      </c>
      <c r="EG16">
        <v>0</v>
      </c>
      <c r="EH16">
        <v>0</v>
      </c>
      <c r="EI16">
        <v>0</v>
      </c>
      <c r="EJ16">
        <v>1</v>
      </c>
      <c r="EK16">
        <v>0</v>
      </c>
      <c r="EL16">
        <v>0</v>
      </c>
      <c r="EM16">
        <v>0</v>
      </c>
      <c r="EN16">
        <v>1</v>
      </c>
      <c r="EO16">
        <v>1</v>
      </c>
      <c r="EP16">
        <v>0</v>
      </c>
      <c r="EQ16">
        <v>0</v>
      </c>
      <c r="ER16">
        <v>0</v>
      </c>
      <c r="ES16">
        <v>1</v>
      </c>
      <c r="EU16">
        <v>1</v>
      </c>
      <c r="EW16">
        <v>1</v>
      </c>
      <c r="EY16">
        <v>0</v>
      </c>
      <c r="EZ16">
        <v>1</v>
      </c>
      <c r="FA16">
        <v>0</v>
      </c>
      <c r="FB16">
        <v>1</v>
      </c>
      <c r="FD16">
        <v>0</v>
      </c>
      <c r="FE16">
        <v>0</v>
      </c>
      <c r="FF16">
        <v>1</v>
      </c>
      <c r="FG16">
        <v>0</v>
      </c>
      <c r="FH16">
        <v>1</v>
      </c>
      <c r="FI16">
        <v>0</v>
      </c>
      <c r="FJ16">
        <v>0</v>
      </c>
      <c r="FK16">
        <v>0</v>
      </c>
      <c r="FL16">
        <v>1</v>
      </c>
      <c r="FM16">
        <v>1</v>
      </c>
      <c r="FO16">
        <v>0</v>
      </c>
      <c r="FP16">
        <v>0</v>
      </c>
      <c r="FQ16">
        <v>1</v>
      </c>
      <c r="FR16">
        <v>1</v>
      </c>
      <c r="FS16">
        <v>0</v>
      </c>
      <c r="FT16">
        <v>1</v>
      </c>
      <c r="FU16">
        <v>1</v>
      </c>
      <c r="FV16">
        <v>1</v>
      </c>
      <c r="FW16">
        <v>1</v>
      </c>
      <c r="FX16">
        <v>0</v>
      </c>
      <c r="FY16">
        <v>1</v>
      </c>
      <c r="FZ16">
        <v>0</v>
      </c>
      <c r="GA16">
        <v>1</v>
      </c>
      <c r="GB16">
        <v>1</v>
      </c>
      <c r="GC16">
        <v>1</v>
      </c>
      <c r="GD16">
        <v>1</v>
      </c>
      <c r="GE16">
        <v>1</v>
      </c>
      <c r="GF16">
        <v>1</v>
      </c>
      <c r="GG16">
        <v>0</v>
      </c>
      <c r="GH16">
        <v>0</v>
      </c>
      <c r="GI16">
        <v>1</v>
      </c>
      <c r="GK16">
        <v>1</v>
      </c>
      <c r="GL16">
        <v>1</v>
      </c>
      <c r="GM16">
        <v>1</v>
      </c>
      <c r="GN16">
        <v>0</v>
      </c>
      <c r="GO16">
        <v>0</v>
      </c>
      <c r="GP16">
        <v>1</v>
      </c>
      <c r="GQ16">
        <v>0</v>
      </c>
      <c r="GR16">
        <v>1</v>
      </c>
      <c r="GS16">
        <v>1</v>
      </c>
      <c r="GT16">
        <v>1</v>
      </c>
      <c r="GU16">
        <v>1</v>
      </c>
      <c r="GV16">
        <v>1</v>
      </c>
      <c r="GW16">
        <v>0</v>
      </c>
      <c r="GX16">
        <v>1</v>
      </c>
      <c r="GY16">
        <v>1</v>
      </c>
      <c r="GZ16">
        <v>1</v>
      </c>
      <c r="HA16">
        <v>1</v>
      </c>
      <c r="HB16">
        <v>1</v>
      </c>
      <c r="HC16">
        <v>1</v>
      </c>
      <c r="HE16">
        <v>1</v>
      </c>
      <c r="HF16" s="24">
        <v>1</v>
      </c>
      <c r="HG16" s="24">
        <v>1</v>
      </c>
      <c r="HH16" s="24">
        <v>1</v>
      </c>
      <c r="HI16" s="24">
        <v>1</v>
      </c>
      <c r="HJ16" s="24">
        <v>1</v>
      </c>
      <c r="HK16" s="24">
        <v>1</v>
      </c>
      <c r="HL16" s="24">
        <v>0</v>
      </c>
      <c r="HM16" s="24"/>
      <c r="HN16" s="24">
        <v>0</v>
      </c>
      <c r="HO16" s="24">
        <v>0</v>
      </c>
      <c r="HP16" s="24">
        <v>0</v>
      </c>
      <c r="HQ16" s="24">
        <v>1</v>
      </c>
      <c r="HR16" s="21">
        <v>0</v>
      </c>
      <c r="HS16" s="24">
        <v>1</v>
      </c>
      <c r="HT16" s="24">
        <v>0</v>
      </c>
      <c r="HU16" s="24">
        <v>1</v>
      </c>
      <c r="HV16" s="24">
        <v>0</v>
      </c>
      <c r="HW16" s="24">
        <v>0</v>
      </c>
      <c r="HY16">
        <v>0</v>
      </c>
      <c r="HZ16">
        <v>1</v>
      </c>
      <c r="IA16">
        <v>1</v>
      </c>
      <c r="IB16">
        <v>0</v>
      </c>
      <c r="IC16">
        <v>1</v>
      </c>
      <c r="ID16">
        <v>1</v>
      </c>
      <c r="IE16">
        <v>0</v>
      </c>
      <c r="IF16">
        <v>1</v>
      </c>
      <c r="IG16">
        <v>1</v>
      </c>
      <c r="IH16">
        <v>1</v>
      </c>
      <c r="II16">
        <v>1</v>
      </c>
      <c r="IJ16">
        <v>1</v>
      </c>
      <c r="IK16">
        <v>1</v>
      </c>
      <c r="IL16">
        <v>1</v>
      </c>
      <c r="IN16">
        <v>1</v>
      </c>
      <c r="IO16">
        <v>0</v>
      </c>
      <c r="IP16">
        <v>1</v>
      </c>
      <c r="IQ16">
        <v>1</v>
      </c>
      <c r="IR16">
        <v>0</v>
      </c>
      <c r="IS16">
        <v>1</v>
      </c>
      <c r="IT16">
        <v>0</v>
      </c>
      <c r="IU16">
        <v>1</v>
      </c>
      <c r="IV16">
        <v>0</v>
      </c>
      <c r="IW16">
        <v>1</v>
      </c>
      <c r="IX16">
        <v>0</v>
      </c>
      <c r="IY16">
        <v>1</v>
      </c>
      <c r="JA16">
        <v>0</v>
      </c>
      <c r="JC16">
        <v>0</v>
      </c>
      <c r="JD16">
        <v>0</v>
      </c>
      <c r="JE16">
        <v>0</v>
      </c>
      <c r="JF16">
        <v>1</v>
      </c>
      <c r="JG16">
        <v>1</v>
      </c>
      <c r="JH16">
        <v>0</v>
      </c>
      <c r="JI16">
        <v>1</v>
      </c>
      <c r="JJ16">
        <v>1</v>
      </c>
      <c r="JK16">
        <v>0</v>
      </c>
      <c r="JL16">
        <v>0</v>
      </c>
      <c r="JN16">
        <v>0</v>
      </c>
      <c r="JO16">
        <v>1</v>
      </c>
      <c r="JP16">
        <v>1</v>
      </c>
      <c r="JQ16">
        <v>0</v>
      </c>
      <c r="JR16">
        <v>1</v>
      </c>
      <c r="JS16">
        <v>0</v>
      </c>
      <c r="JT16">
        <v>1</v>
      </c>
      <c r="JU16">
        <v>1</v>
      </c>
      <c r="JW16">
        <v>1</v>
      </c>
      <c r="KB16">
        <f t="shared" si="8"/>
        <v>106</v>
      </c>
      <c r="KC16">
        <f t="shared" si="9"/>
        <v>131</v>
      </c>
      <c r="KD16">
        <f t="shared" si="10"/>
        <v>0</v>
      </c>
      <c r="KE16">
        <f t="shared" si="11"/>
        <v>0</v>
      </c>
      <c r="KF16">
        <f t="shared" si="12"/>
        <v>0</v>
      </c>
      <c r="KG16">
        <f t="shared" si="13"/>
        <v>0</v>
      </c>
      <c r="KH16">
        <f t="shared" si="14"/>
        <v>0</v>
      </c>
      <c r="KI16">
        <f t="shared" si="15"/>
        <v>8</v>
      </c>
      <c r="KJ16">
        <f t="shared" si="16"/>
        <v>245</v>
      </c>
    </row>
    <row r="17" spans="1:296" x14ac:dyDescent="0.25">
      <c r="A17" t="s">
        <v>56</v>
      </c>
      <c r="B17" s="1" t="s">
        <v>1</v>
      </c>
      <c r="C17" s="9">
        <v>1</v>
      </c>
      <c r="D17" s="9">
        <v>0</v>
      </c>
      <c r="E17" s="7"/>
      <c r="F17" s="12">
        <v>0</v>
      </c>
      <c r="G17" s="12">
        <v>0</v>
      </c>
      <c r="H17" s="12">
        <v>1</v>
      </c>
      <c r="I17" s="12">
        <v>99</v>
      </c>
      <c r="J17" s="12">
        <v>99</v>
      </c>
      <c r="K17" s="12">
        <v>0</v>
      </c>
      <c r="L17" s="12">
        <v>0</v>
      </c>
      <c r="M17" s="12">
        <v>0</v>
      </c>
      <c r="N17" s="7"/>
      <c r="O17" s="12">
        <v>0</v>
      </c>
      <c r="P17" s="7"/>
      <c r="Q17" s="12">
        <v>0</v>
      </c>
      <c r="R17" s="7"/>
      <c r="S17" s="12">
        <v>0</v>
      </c>
      <c r="T17" s="12">
        <v>0</v>
      </c>
      <c r="U17" s="12">
        <v>1</v>
      </c>
      <c r="V17" s="12">
        <v>1</v>
      </c>
      <c r="W17" s="12">
        <v>0</v>
      </c>
      <c r="X17" s="12">
        <v>0</v>
      </c>
      <c r="Z17">
        <v>0</v>
      </c>
      <c r="AA17">
        <v>0</v>
      </c>
      <c r="AD17">
        <v>0</v>
      </c>
      <c r="AE17">
        <v>0</v>
      </c>
      <c r="AF17">
        <v>0</v>
      </c>
      <c r="AH17">
        <v>99</v>
      </c>
      <c r="AI17">
        <v>0</v>
      </c>
      <c r="AJ17">
        <v>0</v>
      </c>
      <c r="AK17">
        <v>0</v>
      </c>
      <c r="AL17">
        <v>1</v>
      </c>
      <c r="AM17">
        <v>0</v>
      </c>
      <c r="AO17">
        <v>0</v>
      </c>
      <c r="AR17">
        <v>1</v>
      </c>
      <c r="AS17">
        <v>1</v>
      </c>
      <c r="AU17">
        <v>1</v>
      </c>
      <c r="AW17">
        <v>0</v>
      </c>
      <c r="AX17">
        <v>0</v>
      </c>
      <c r="AY17">
        <v>0</v>
      </c>
      <c r="BA17">
        <v>0</v>
      </c>
      <c r="BB17">
        <v>0</v>
      </c>
      <c r="BC17">
        <v>0</v>
      </c>
      <c r="BD17">
        <v>1</v>
      </c>
      <c r="BE17">
        <v>0</v>
      </c>
      <c r="BF17">
        <v>0</v>
      </c>
      <c r="BG17">
        <v>0</v>
      </c>
      <c r="BH17">
        <v>0</v>
      </c>
      <c r="BJ17">
        <v>0</v>
      </c>
      <c r="BK17">
        <v>1</v>
      </c>
      <c r="BL17">
        <v>0</v>
      </c>
      <c r="BM17">
        <v>0</v>
      </c>
      <c r="BN17">
        <v>1</v>
      </c>
      <c r="BO17">
        <v>0</v>
      </c>
      <c r="BP17">
        <v>0</v>
      </c>
      <c r="BR17">
        <v>99</v>
      </c>
      <c r="BS17">
        <v>0</v>
      </c>
      <c r="BT17">
        <v>0</v>
      </c>
      <c r="BU17">
        <v>0</v>
      </c>
      <c r="BV17">
        <v>0</v>
      </c>
      <c r="BW17">
        <v>1</v>
      </c>
      <c r="BX17">
        <v>0</v>
      </c>
      <c r="BY17">
        <v>0</v>
      </c>
      <c r="BZ17">
        <v>0</v>
      </c>
      <c r="CA17">
        <v>1</v>
      </c>
      <c r="CB17">
        <v>1</v>
      </c>
      <c r="CD17">
        <v>1</v>
      </c>
      <c r="CE17">
        <v>0</v>
      </c>
      <c r="CF17">
        <v>1</v>
      </c>
      <c r="CG17">
        <v>0</v>
      </c>
      <c r="CH17">
        <v>99</v>
      </c>
      <c r="CI17">
        <v>0</v>
      </c>
      <c r="CJ17">
        <v>0</v>
      </c>
      <c r="CK17">
        <v>0</v>
      </c>
      <c r="CM17">
        <v>1</v>
      </c>
      <c r="CN17">
        <v>0</v>
      </c>
      <c r="CO17">
        <v>0</v>
      </c>
      <c r="CP17">
        <v>0</v>
      </c>
      <c r="CQ17">
        <v>0</v>
      </c>
      <c r="CR17">
        <v>1</v>
      </c>
      <c r="CS17">
        <v>1</v>
      </c>
      <c r="CT17">
        <v>0</v>
      </c>
      <c r="CU17">
        <v>0</v>
      </c>
      <c r="CV17">
        <v>99</v>
      </c>
      <c r="CW17">
        <v>1</v>
      </c>
      <c r="CX17">
        <v>1</v>
      </c>
      <c r="CY17">
        <v>0</v>
      </c>
      <c r="CZ17">
        <v>1</v>
      </c>
      <c r="DA17">
        <v>0</v>
      </c>
      <c r="DB17">
        <v>0</v>
      </c>
      <c r="DC17">
        <v>0</v>
      </c>
      <c r="DE17">
        <v>0</v>
      </c>
      <c r="DF17">
        <v>0</v>
      </c>
      <c r="DG17">
        <v>1</v>
      </c>
      <c r="DH17">
        <v>1</v>
      </c>
      <c r="DI17">
        <v>1</v>
      </c>
      <c r="DJ17">
        <v>0</v>
      </c>
      <c r="DK17">
        <v>0</v>
      </c>
      <c r="DL17">
        <v>0</v>
      </c>
      <c r="DM17">
        <v>1</v>
      </c>
      <c r="DO17">
        <v>1</v>
      </c>
      <c r="DP17">
        <v>0</v>
      </c>
      <c r="DQ17">
        <v>1</v>
      </c>
      <c r="DR17">
        <v>0</v>
      </c>
      <c r="DT17">
        <v>1</v>
      </c>
      <c r="DU17">
        <v>99</v>
      </c>
      <c r="DV17">
        <v>0</v>
      </c>
      <c r="DW17">
        <v>99</v>
      </c>
      <c r="DX17">
        <v>1</v>
      </c>
      <c r="DY17">
        <v>0</v>
      </c>
      <c r="DZ17">
        <v>0</v>
      </c>
      <c r="EA17">
        <v>0</v>
      </c>
      <c r="EB17">
        <v>0</v>
      </c>
      <c r="ED17">
        <v>0</v>
      </c>
      <c r="EE17">
        <v>0</v>
      </c>
      <c r="EF17">
        <v>1</v>
      </c>
      <c r="EG17">
        <v>0</v>
      </c>
      <c r="EH17">
        <v>0</v>
      </c>
      <c r="EI17">
        <v>1</v>
      </c>
      <c r="EJ17">
        <v>0</v>
      </c>
      <c r="EK17">
        <v>1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0</v>
      </c>
      <c r="EU17">
        <v>1</v>
      </c>
      <c r="EW17">
        <v>1</v>
      </c>
      <c r="EY17">
        <v>0</v>
      </c>
      <c r="EZ17">
        <v>1</v>
      </c>
      <c r="FA17">
        <v>1</v>
      </c>
      <c r="FB17">
        <v>0</v>
      </c>
      <c r="FD17">
        <v>1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O17">
        <v>1</v>
      </c>
      <c r="FP17">
        <v>1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</v>
      </c>
      <c r="FY17">
        <v>0</v>
      </c>
      <c r="FZ17">
        <v>0</v>
      </c>
      <c r="GA17">
        <v>0</v>
      </c>
      <c r="GB17">
        <v>1</v>
      </c>
      <c r="GC17">
        <v>0</v>
      </c>
      <c r="GD17">
        <v>0</v>
      </c>
      <c r="GE17">
        <v>0</v>
      </c>
      <c r="GF17">
        <v>0</v>
      </c>
      <c r="GG17">
        <v>1</v>
      </c>
      <c r="GH17">
        <v>0</v>
      </c>
      <c r="GI17">
        <v>1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E17">
        <v>0</v>
      </c>
      <c r="HF17" s="24">
        <v>0</v>
      </c>
      <c r="HG17" s="24">
        <v>0</v>
      </c>
      <c r="HH17" s="24">
        <v>0</v>
      </c>
      <c r="HI17" s="24">
        <v>0</v>
      </c>
      <c r="HJ17" s="24">
        <v>0</v>
      </c>
      <c r="HK17" s="24">
        <v>0</v>
      </c>
      <c r="HL17" s="24">
        <v>0</v>
      </c>
      <c r="HM17" s="24"/>
      <c r="HN17" s="24">
        <v>0</v>
      </c>
      <c r="HO17" s="24">
        <v>0</v>
      </c>
      <c r="HP17" s="24">
        <v>1</v>
      </c>
      <c r="HQ17" s="24">
        <v>0</v>
      </c>
      <c r="HR17" s="21">
        <v>1</v>
      </c>
      <c r="HS17" s="24">
        <v>0</v>
      </c>
      <c r="HT17" s="24">
        <v>0</v>
      </c>
      <c r="HU17" s="24">
        <v>0</v>
      </c>
      <c r="HV17" s="24">
        <v>1</v>
      </c>
      <c r="HW17" s="24">
        <v>1</v>
      </c>
      <c r="HY17">
        <v>0</v>
      </c>
      <c r="HZ17">
        <v>0</v>
      </c>
      <c r="IA17">
        <v>1</v>
      </c>
      <c r="IB17">
        <v>0</v>
      </c>
      <c r="IC17">
        <v>0</v>
      </c>
      <c r="ID17">
        <v>1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1</v>
      </c>
      <c r="IL17">
        <v>0</v>
      </c>
      <c r="IN17">
        <v>0</v>
      </c>
      <c r="IO17">
        <v>0</v>
      </c>
      <c r="IP17">
        <v>0</v>
      </c>
      <c r="IQ17">
        <v>1</v>
      </c>
      <c r="IR17">
        <v>0</v>
      </c>
      <c r="IS17">
        <v>0</v>
      </c>
      <c r="IT17">
        <v>1</v>
      </c>
      <c r="IU17">
        <v>0</v>
      </c>
      <c r="IV17">
        <v>1</v>
      </c>
      <c r="IW17">
        <v>0</v>
      </c>
      <c r="IX17">
        <v>0</v>
      </c>
      <c r="IY17">
        <v>0</v>
      </c>
      <c r="JA17">
        <v>1</v>
      </c>
      <c r="JC17">
        <v>0</v>
      </c>
      <c r="JD17">
        <v>0</v>
      </c>
      <c r="JE17">
        <v>0</v>
      </c>
      <c r="JF17">
        <v>1</v>
      </c>
      <c r="JG17">
        <v>0</v>
      </c>
      <c r="JH17">
        <v>0</v>
      </c>
      <c r="JI17">
        <v>0</v>
      </c>
      <c r="JJ17">
        <v>1</v>
      </c>
      <c r="JK17">
        <v>0</v>
      </c>
      <c r="JL17">
        <v>0</v>
      </c>
      <c r="JN17">
        <v>0</v>
      </c>
      <c r="JO17">
        <v>1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W17">
        <v>0</v>
      </c>
      <c r="KB17">
        <f t="shared" si="8"/>
        <v>178</v>
      </c>
      <c r="KC17">
        <f t="shared" si="9"/>
        <v>59</v>
      </c>
      <c r="KD17">
        <f t="shared" si="10"/>
        <v>0</v>
      </c>
      <c r="KE17">
        <f t="shared" si="11"/>
        <v>0</v>
      </c>
      <c r="KF17">
        <f t="shared" si="12"/>
        <v>0</v>
      </c>
      <c r="KG17">
        <f t="shared" si="13"/>
        <v>0</v>
      </c>
      <c r="KH17">
        <f t="shared" si="14"/>
        <v>0</v>
      </c>
      <c r="KI17">
        <f t="shared" si="15"/>
        <v>8</v>
      </c>
      <c r="KJ17">
        <f t="shared" si="16"/>
        <v>245</v>
      </c>
    </row>
    <row r="18" spans="1:296" x14ac:dyDescent="0.25">
      <c r="A18" t="s">
        <v>63</v>
      </c>
      <c r="B18" s="1" t="s">
        <v>2</v>
      </c>
      <c r="C18" s="9">
        <v>1</v>
      </c>
      <c r="D18" s="9">
        <v>0</v>
      </c>
      <c r="E18" s="7"/>
      <c r="F18" s="12">
        <v>0</v>
      </c>
      <c r="G18" s="12">
        <v>0</v>
      </c>
      <c r="H18" s="12">
        <v>0</v>
      </c>
      <c r="I18" s="12">
        <v>99</v>
      </c>
      <c r="J18" s="12">
        <v>99</v>
      </c>
      <c r="K18" s="12">
        <v>0</v>
      </c>
      <c r="L18" s="12">
        <v>0</v>
      </c>
      <c r="M18" s="12">
        <v>0</v>
      </c>
      <c r="N18" s="7"/>
      <c r="O18" s="12">
        <v>0</v>
      </c>
      <c r="P18" s="7"/>
      <c r="Q18" s="12">
        <v>0</v>
      </c>
      <c r="R18" s="7"/>
      <c r="S18" s="12">
        <v>0</v>
      </c>
      <c r="T18" s="12">
        <v>0</v>
      </c>
      <c r="U18" s="12">
        <v>0</v>
      </c>
      <c r="V18" s="12">
        <v>0</v>
      </c>
      <c r="W18" s="12">
        <v>1</v>
      </c>
      <c r="X18" s="12">
        <v>1</v>
      </c>
      <c r="Z18">
        <v>1</v>
      </c>
      <c r="AA18">
        <v>0</v>
      </c>
      <c r="AD18">
        <v>0</v>
      </c>
      <c r="AE18">
        <v>0</v>
      </c>
      <c r="AF18">
        <v>0</v>
      </c>
      <c r="AH18">
        <v>99</v>
      </c>
      <c r="AI18">
        <v>0</v>
      </c>
      <c r="AJ18">
        <v>0</v>
      </c>
      <c r="AK18">
        <v>0</v>
      </c>
      <c r="AL18">
        <v>0</v>
      </c>
      <c r="AM18">
        <v>1</v>
      </c>
      <c r="AO18">
        <v>0</v>
      </c>
      <c r="AR18">
        <v>0</v>
      </c>
      <c r="AS18">
        <v>0</v>
      </c>
      <c r="AU18">
        <v>0</v>
      </c>
      <c r="AW18">
        <v>0</v>
      </c>
      <c r="AX18">
        <v>0</v>
      </c>
      <c r="AY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R18">
        <v>99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D18">
        <v>0</v>
      </c>
      <c r="CE18">
        <v>1</v>
      </c>
      <c r="CF18">
        <v>0</v>
      </c>
      <c r="CG18">
        <v>1</v>
      </c>
      <c r="CH18">
        <v>99</v>
      </c>
      <c r="CI18">
        <v>1</v>
      </c>
      <c r="CJ18">
        <v>1</v>
      </c>
      <c r="CK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1</v>
      </c>
      <c r="CU18">
        <v>0</v>
      </c>
      <c r="CV18">
        <v>99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E18">
        <v>0</v>
      </c>
      <c r="DF18">
        <v>0</v>
      </c>
      <c r="DG18">
        <v>1</v>
      </c>
      <c r="DH18">
        <v>0</v>
      </c>
      <c r="DI18">
        <v>1</v>
      </c>
      <c r="DJ18">
        <v>0</v>
      </c>
      <c r="DK18">
        <v>0</v>
      </c>
      <c r="DL18">
        <v>1</v>
      </c>
      <c r="DM18">
        <v>0</v>
      </c>
      <c r="DO18">
        <v>0</v>
      </c>
      <c r="DP18">
        <v>0</v>
      </c>
      <c r="DQ18">
        <v>0</v>
      </c>
      <c r="DR18">
        <v>0</v>
      </c>
      <c r="DT18">
        <v>0</v>
      </c>
      <c r="DU18">
        <v>99</v>
      </c>
      <c r="DV18">
        <v>0</v>
      </c>
      <c r="DW18">
        <v>99</v>
      </c>
      <c r="DX18">
        <v>1</v>
      </c>
      <c r="DY18">
        <v>0</v>
      </c>
      <c r="DZ18">
        <v>0</v>
      </c>
      <c r="EA18">
        <v>0</v>
      </c>
      <c r="EB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</v>
      </c>
      <c r="EQ18">
        <v>0</v>
      </c>
      <c r="ER18">
        <v>0</v>
      </c>
      <c r="ES18">
        <v>0</v>
      </c>
      <c r="EU18">
        <v>0</v>
      </c>
      <c r="EW18">
        <v>0</v>
      </c>
      <c r="EY18">
        <v>0</v>
      </c>
      <c r="EZ18">
        <v>0</v>
      </c>
      <c r="FA18">
        <v>0</v>
      </c>
      <c r="FB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1</v>
      </c>
      <c r="FJ18">
        <v>0</v>
      </c>
      <c r="FK18">
        <v>0</v>
      </c>
      <c r="FL18">
        <v>0</v>
      </c>
      <c r="FM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E18">
        <v>1</v>
      </c>
      <c r="HF18" s="24">
        <v>0</v>
      </c>
      <c r="HG18" s="24">
        <v>0</v>
      </c>
      <c r="HH18" s="24">
        <v>0</v>
      </c>
      <c r="HI18" s="24">
        <v>0</v>
      </c>
      <c r="HJ18" s="24">
        <v>0</v>
      </c>
      <c r="HK18" s="24">
        <v>0</v>
      </c>
      <c r="HL18" s="24">
        <v>1</v>
      </c>
      <c r="HM18" s="24"/>
      <c r="HN18" s="24">
        <v>0</v>
      </c>
      <c r="HO18" s="24">
        <v>0</v>
      </c>
      <c r="HP18" s="24">
        <v>0</v>
      </c>
      <c r="HQ18" s="24">
        <v>0</v>
      </c>
      <c r="HR18" s="21">
        <v>0</v>
      </c>
      <c r="HS18" s="24">
        <v>0</v>
      </c>
      <c r="HT18" s="24">
        <v>1</v>
      </c>
      <c r="HU18" s="24">
        <v>0</v>
      </c>
      <c r="HV18" s="24">
        <v>1</v>
      </c>
      <c r="HW18" s="24">
        <v>0</v>
      </c>
      <c r="HY18">
        <v>1</v>
      </c>
      <c r="HZ18">
        <v>0</v>
      </c>
      <c r="IA18">
        <v>0</v>
      </c>
      <c r="IB18">
        <v>0</v>
      </c>
      <c r="IC18">
        <v>0</v>
      </c>
      <c r="ID18">
        <v>1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1</v>
      </c>
      <c r="IK18">
        <v>0</v>
      </c>
      <c r="IL18">
        <v>0</v>
      </c>
      <c r="IN18">
        <v>0</v>
      </c>
      <c r="IO18">
        <v>1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JA18">
        <v>0</v>
      </c>
      <c r="JC18">
        <v>0</v>
      </c>
      <c r="JD18">
        <v>0</v>
      </c>
      <c r="JE18">
        <v>0</v>
      </c>
      <c r="JF18">
        <v>0</v>
      </c>
      <c r="JG18">
        <v>1</v>
      </c>
      <c r="JH18">
        <v>0</v>
      </c>
      <c r="JI18">
        <v>0</v>
      </c>
      <c r="JJ18">
        <v>0</v>
      </c>
      <c r="JK18">
        <v>0</v>
      </c>
      <c r="JL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1</v>
      </c>
      <c r="JU18">
        <v>0</v>
      </c>
      <c r="JW18">
        <v>0</v>
      </c>
      <c r="KB18">
        <f t="shared" si="8"/>
        <v>210</v>
      </c>
      <c r="KC18">
        <f t="shared" si="9"/>
        <v>27</v>
      </c>
      <c r="KD18">
        <f t="shared" si="10"/>
        <v>0</v>
      </c>
      <c r="KE18">
        <f t="shared" si="11"/>
        <v>0</v>
      </c>
      <c r="KF18">
        <f t="shared" si="12"/>
        <v>0</v>
      </c>
      <c r="KG18">
        <f t="shared" si="13"/>
        <v>0</v>
      </c>
      <c r="KH18">
        <f t="shared" si="14"/>
        <v>0</v>
      </c>
      <c r="KI18">
        <f t="shared" si="15"/>
        <v>8</v>
      </c>
      <c r="KJ18">
        <f t="shared" si="16"/>
        <v>245</v>
      </c>
    </row>
    <row r="19" spans="1:296" x14ac:dyDescent="0.25">
      <c r="A19" t="s">
        <v>57</v>
      </c>
      <c r="B19" s="1" t="s">
        <v>3</v>
      </c>
      <c r="C19" s="9">
        <v>0</v>
      </c>
      <c r="D19" s="9">
        <v>1</v>
      </c>
      <c r="E19" s="7"/>
      <c r="F19" s="12">
        <v>0</v>
      </c>
      <c r="G19" s="12">
        <v>1</v>
      </c>
      <c r="H19" s="12">
        <v>0</v>
      </c>
      <c r="I19" s="12">
        <v>99</v>
      </c>
      <c r="J19" s="12">
        <v>99</v>
      </c>
      <c r="K19" s="12">
        <v>1</v>
      </c>
      <c r="L19" s="12">
        <v>1</v>
      </c>
      <c r="M19" s="12">
        <v>0</v>
      </c>
      <c r="N19" s="7"/>
      <c r="O19" s="12">
        <v>0</v>
      </c>
      <c r="P19" s="7"/>
      <c r="Q19" s="12">
        <v>0</v>
      </c>
      <c r="R19" s="7"/>
      <c r="S19" s="12">
        <v>1</v>
      </c>
      <c r="T19" s="12">
        <v>0</v>
      </c>
      <c r="U19" s="12">
        <v>0</v>
      </c>
      <c r="V19" s="12">
        <v>1</v>
      </c>
      <c r="W19" s="12">
        <v>0</v>
      </c>
      <c r="X19" s="12">
        <v>1</v>
      </c>
      <c r="Z19">
        <v>0</v>
      </c>
      <c r="AA19">
        <v>1</v>
      </c>
      <c r="AD19">
        <v>1</v>
      </c>
      <c r="AE19">
        <v>1</v>
      </c>
      <c r="AF19">
        <v>1</v>
      </c>
      <c r="AH19">
        <v>99</v>
      </c>
      <c r="AI19">
        <v>0</v>
      </c>
      <c r="AJ19">
        <v>0</v>
      </c>
      <c r="AK19">
        <v>0</v>
      </c>
      <c r="AL19">
        <v>1</v>
      </c>
      <c r="AM19">
        <v>0</v>
      </c>
      <c r="AO19">
        <v>1</v>
      </c>
      <c r="AR19">
        <v>0</v>
      </c>
      <c r="AS19">
        <v>0</v>
      </c>
      <c r="AU19">
        <v>0</v>
      </c>
      <c r="AW19">
        <v>0</v>
      </c>
      <c r="AX19">
        <v>1</v>
      </c>
      <c r="AY19">
        <v>1</v>
      </c>
      <c r="BA19">
        <v>0</v>
      </c>
      <c r="BB19">
        <v>1</v>
      </c>
      <c r="BC19">
        <v>1</v>
      </c>
      <c r="BD19">
        <v>0</v>
      </c>
      <c r="BE19">
        <v>1</v>
      </c>
      <c r="BF19">
        <v>1</v>
      </c>
      <c r="BG19">
        <v>0</v>
      </c>
      <c r="BH19">
        <v>1</v>
      </c>
      <c r="BJ19">
        <v>1</v>
      </c>
      <c r="BK19">
        <v>0</v>
      </c>
      <c r="BL19">
        <v>1</v>
      </c>
      <c r="BM19">
        <v>1</v>
      </c>
      <c r="BN19">
        <v>0</v>
      </c>
      <c r="BO19">
        <v>1</v>
      </c>
      <c r="BP19">
        <v>0</v>
      </c>
      <c r="BR19">
        <v>99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1</v>
      </c>
      <c r="BY19">
        <v>0</v>
      </c>
      <c r="BZ19">
        <v>1</v>
      </c>
      <c r="CA19">
        <v>0</v>
      </c>
      <c r="CB19">
        <v>0</v>
      </c>
      <c r="CD19">
        <v>1</v>
      </c>
      <c r="CE19">
        <v>0</v>
      </c>
      <c r="CF19">
        <v>0</v>
      </c>
      <c r="CG19">
        <v>0</v>
      </c>
      <c r="CH19">
        <v>99</v>
      </c>
      <c r="CI19">
        <v>0</v>
      </c>
      <c r="CJ19">
        <v>0</v>
      </c>
      <c r="CK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1</v>
      </c>
      <c r="CU19">
        <v>0</v>
      </c>
      <c r="CV19">
        <v>99</v>
      </c>
      <c r="CW19">
        <v>0</v>
      </c>
      <c r="CX19">
        <v>1</v>
      </c>
      <c r="CY19">
        <v>0</v>
      </c>
      <c r="CZ19">
        <v>0</v>
      </c>
      <c r="DA19">
        <v>0</v>
      </c>
      <c r="DB19">
        <v>1</v>
      </c>
      <c r="DC19">
        <v>0</v>
      </c>
      <c r="DE19">
        <v>1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1</v>
      </c>
      <c r="DL19">
        <v>0</v>
      </c>
      <c r="DM19">
        <v>0</v>
      </c>
      <c r="DO19">
        <v>0</v>
      </c>
      <c r="DP19">
        <v>1</v>
      </c>
      <c r="DQ19">
        <v>0</v>
      </c>
      <c r="DR19">
        <v>0</v>
      </c>
      <c r="DT19">
        <v>0</v>
      </c>
      <c r="DU19">
        <v>99</v>
      </c>
      <c r="DV19">
        <v>0</v>
      </c>
      <c r="DW19">
        <v>99</v>
      </c>
      <c r="DX19">
        <v>0</v>
      </c>
      <c r="DY19">
        <v>1</v>
      </c>
      <c r="DZ19">
        <v>1</v>
      </c>
      <c r="EA19">
        <v>1</v>
      </c>
      <c r="EB19">
        <v>1</v>
      </c>
      <c r="ED19">
        <v>0</v>
      </c>
      <c r="EE19">
        <v>1</v>
      </c>
      <c r="EF19">
        <v>0</v>
      </c>
      <c r="EG19">
        <v>0</v>
      </c>
      <c r="EH19">
        <v>0</v>
      </c>
      <c r="EI19">
        <v>0</v>
      </c>
      <c r="EJ19">
        <v>1</v>
      </c>
      <c r="EK19">
        <v>0</v>
      </c>
      <c r="EL19">
        <v>1</v>
      </c>
      <c r="EM19">
        <v>1</v>
      </c>
      <c r="EN19">
        <v>1</v>
      </c>
      <c r="EO19">
        <v>1</v>
      </c>
      <c r="EP19">
        <v>0</v>
      </c>
      <c r="EQ19">
        <v>1</v>
      </c>
      <c r="ER19">
        <v>0</v>
      </c>
      <c r="ES19">
        <v>0</v>
      </c>
      <c r="EU19">
        <v>0</v>
      </c>
      <c r="EW19">
        <v>0</v>
      </c>
      <c r="EY19">
        <v>0</v>
      </c>
      <c r="EZ19">
        <v>0</v>
      </c>
      <c r="FA19">
        <v>0</v>
      </c>
      <c r="FB19">
        <v>1</v>
      </c>
      <c r="FD19">
        <v>0</v>
      </c>
      <c r="FE19">
        <v>1</v>
      </c>
      <c r="FF19">
        <v>0</v>
      </c>
      <c r="FG19">
        <v>1</v>
      </c>
      <c r="FH19">
        <v>0</v>
      </c>
      <c r="FI19">
        <v>0</v>
      </c>
      <c r="FJ19">
        <v>1</v>
      </c>
      <c r="FK19">
        <v>1</v>
      </c>
      <c r="FL19">
        <v>1</v>
      </c>
      <c r="FM19">
        <v>0</v>
      </c>
      <c r="FO19">
        <v>0</v>
      </c>
      <c r="FP19">
        <v>0</v>
      </c>
      <c r="FQ19">
        <v>1</v>
      </c>
      <c r="FR19">
        <v>0</v>
      </c>
      <c r="FS19">
        <v>1</v>
      </c>
      <c r="FT19">
        <v>0</v>
      </c>
      <c r="FU19">
        <v>1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1</v>
      </c>
      <c r="GE19">
        <v>1</v>
      </c>
      <c r="GF19">
        <v>1</v>
      </c>
      <c r="GG19">
        <v>0</v>
      </c>
      <c r="GH19">
        <v>1</v>
      </c>
      <c r="GI19">
        <v>0</v>
      </c>
      <c r="GK19">
        <v>1</v>
      </c>
      <c r="GL19">
        <v>0</v>
      </c>
      <c r="GM19">
        <v>1</v>
      </c>
      <c r="GN19">
        <v>1</v>
      </c>
      <c r="GO19">
        <v>1</v>
      </c>
      <c r="GP19">
        <v>1</v>
      </c>
      <c r="GQ19">
        <v>1</v>
      </c>
      <c r="GR19">
        <v>1</v>
      </c>
      <c r="GS19">
        <v>1</v>
      </c>
      <c r="GT19">
        <v>1</v>
      </c>
      <c r="GU19">
        <v>0</v>
      </c>
      <c r="GV19">
        <v>1</v>
      </c>
      <c r="GW19">
        <v>1</v>
      </c>
      <c r="GX19">
        <v>1</v>
      </c>
      <c r="GY19">
        <v>1</v>
      </c>
      <c r="GZ19">
        <v>1</v>
      </c>
      <c r="HA19">
        <v>0</v>
      </c>
      <c r="HB19">
        <v>1</v>
      </c>
      <c r="HC19">
        <v>1</v>
      </c>
      <c r="HE19">
        <v>0</v>
      </c>
      <c r="HF19" s="24">
        <v>1</v>
      </c>
      <c r="HG19" s="24">
        <v>0</v>
      </c>
      <c r="HH19" s="24">
        <v>0</v>
      </c>
      <c r="HI19" s="24">
        <v>0</v>
      </c>
      <c r="HJ19" s="24">
        <v>0</v>
      </c>
      <c r="HK19" s="24">
        <v>0</v>
      </c>
      <c r="HL19" s="24">
        <v>0</v>
      </c>
      <c r="HM19" s="24"/>
      <c r="HN19" s="24">
        <v>1</v>
      </c>
      <c r="HO19" s="24">
        <v>0</v>
      </c>
      <c r="HP19" s="24">
        <v>0</v>
      </c>
      <c r="HQ19" s="24">
        <v>1</v>
      </c>
      <c r="HR19" s="21">
        <v>0</v>
      </c>
      <c r="HS19" s="24">
        <v>0</v>
      </c>
      <c r="HT19" s="24">
        <v>0</v>
      </c>
      <c r="HU19" s="24">
        <v>1</v>
      </c>
      <c r="HV19" s="24">
        <v>0</v>
      </c>
      <c r="HW19" s="24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1</v>
      </c>
      <c r="IJ19">
        <v>0</v>
      </c>
      <c r="IK19">
        <v>0</v>
      </c>
      <c r="IL19">
        <v>1</v>
      </c>
      <c r="IN19">
        <v>0</v>
      </c>
      <c r="IO19">
        <v>0</v>
      </c>
      <c r="IP19">
        <v>1</v>
      </c>
      <c r="IQ19">
        <v>1</v>
      </c>
      <c r="IR19">
        <v>0</v>
      </c>
      <c r="IS19">
        <v>1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JA19">
        <v>0</v>
      </c>
      <c r="JC19">
        <v>1</v>
      </c>
      <c r="JD19">
        <v>0</v>
      </c>
      <c r="JE19">
        <v>1</v>
      </c>
      <c r="JF19">
        <v>1</v>
      </c>
      <c r="JG19">
        <v>0</v>
      </c>
      <c r="JH19">
        <v>0</v>
      </c>
      <c r="JI19">
        <v>0</v>
      </c>
      <c r="JJ19">
        <v>1</v>
      </c>
      <c r="JK19">
        <v>0</v>
      </c>
      <c r="JL19">
        <v>0</v>
      </c>
      <c r="JN19">
        <v>0</v>
      </c>
      <c r="JO19">
        <v>0</v>
      </c>
      <c r="JP19">
        <v>1</v>
      </c>
      <c r="JQ19">
        <v>1</v>
      </c>
      <c r="JR19">
        <v>1</v>
      </c>
      <c r="JS19">
        <v>1</v>
      </c>
      <c r="JT19">
        <v>0</v>
      </c>
      <c r="JU19">
        <v>0</v>
      </c>
      <c r="JW19">
        <v>1</v>
      </c>
      <c r="KB19">
        <f t="shared" si="8"/>
        <v>143</v>
      </c>
      <c r="KC19">
        <f t="shared" si="9"/>
        <v>94</v>
      </c>
      <c r="KD19">
        <f t="shared" si="10"/>
        <v>0</v>
      </c>
      <c r="KE19">
        <f t="shared" si="11"/>
        <v>0</v>
      </c>
      <c r="KF19">
        <f t="shared" si="12"/>
        <v>0</v>
      </c>
      <c r="KG19">
        <f t="shared" si="13"/>
        <v>0</v>
      </c>
      <c r="KH19">
        <f t="shared" si="14"/>
        <v>0</v>
      </c>
      <c r="KI19">
        <f t="shared" si="15"/>
        <v>8</v>
      </c>
      <c r="KJ19">
        <f t="shared" si="16"/>
        <v>245</v>
      </c>
    </row>
    <row r="20" spans="1:296" x14ac:dyDescent="0.25">
      <c r="A20" t="s">
        <v>58</v>
      </c>
      <c r="B20" s="1" t="s">
        <v>4</v>
      </c>
      <c r="C20" s="9">
        <v>0</v>
      </c>
      <c r="D20" s="9">
        <v>0</v>
      </c>
      <c r="E20" s="7"/>
      <c r="F20" s="12">
        <v>0</v>
      </c>
      <c r="G20" s="12">
        <v>0</v>
      </c>
      <c r="H20" s="12">
        <v>0</v>
      </c>
      <c r="I20" s="12">
        <v>99</v>
      </c>
      <c r="J20" s="12">
        <v>99</v>
      </c>
      <c r="K20" s="12">
        <v>0</v>
      </c>
      <c r="L20" s="12">
        <v>0</v>
      </c>
      <c r="M20" s="12">
        <v>0</v>
      </c>
      <c r="N20" s="7"/>
      <c r="O20" s="12">
        <v>0</v>
      </c>
      <c r="P20" s="7"/>
      <c r="Q20" s="12">
        <v>0</v>
      </c>
      <c r="R20" s="7"/>
      <c r="S20" s="12">
        <v>1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Z20">
        <v>0</v>
      </c>
      <c r="AA20">
        <v>0</v>
      </c>
      <c r="AD20">
        <v>0</v>
      </c>
      <c r="AE20">
        <v>0</v>
      </c>
      <c r="AF20">
        <v>0</v>
      </c>
      <c r="AH20">
        <v>99</v>
      </c>
      <c r="AI20">
        <v>0</v>
      </c>
      <c r="AJ20">
        <v>0</v>
      </c>
      <c r="AK20">
        <v>0</v>
      </c>
      <c r="AL20">
        <v>0</v>
      </c>
      <c r="AM20">
        <v>0</v>
      </c>
      <c r="AO20">
        <v>0</v>
      </c>
      <c r="AR20">
        <v>0</v>
      </c>
      <c r="AS20">
        <v>0</v>
      </c>
      <c r="AU20">
        <v>0</v>
      </c>
      <c r="AW20">
        <v>0</v>
      </c>
      <c r="AX20">
        <v>0</v>
      </c>
      <c r="AY20">
        <v>0</v>
      </c>
      <c r="BA20">
        <v>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0</v>
      </c>
      <c r="BR20">
        <v>99</v>
      </c>
      <c r="BS20">
        <v>1</v>
      </c>
      <c r="BT20">
        <v>1</v>
      </c>
      <c r="BU20">
        <v>1</v>
      </c>
      <c r="BV20">
        <v>0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D20">
        <v>0</v>
      </c>
      <c r="CE20">
        <v>0</v>
      </c>
      <c r="CF20">
        <v>0</v>
      </c>
      <c r="CG20">
        <v>0</v>
      </c>
      <c r="CH20">
        <v>99</v>
      </c>
      <c r="CI20">
        <v>0</v>
      </c>
      <c r="CJ20">
        <v>0</v>
      </c>
      <c r="CK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99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1</v>
      </c>
      <c r="DC20">
        <v>1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1</v>
      </c>
      <c r="DK20">
        <v>0</v>
      </c>
      <c r="DL20">
        <v>0</v>
      </c>
      <c r="DM20">
        <v>0</v>
      </c>
      <c r="DO20">
        <v>0</v>
      </c>
      <c r="DP20">
        <v>0</v>
      </c>
      <c r="DQ20">
        <v>0</v>
      </c>
      <c r="DR20">
        <v>0</v>
      </c>
      <c r="DT20">
        <v>0</v>
      </c>
      <c r="DU20">
        <v>99</v>
      </c>
      <c r="DV20">
        <v>0</v>
      </c>
      <c r="DW20">
        <v>99</v>
      </c>
      <c r="DX20">
        <v>0</v>
      </c>
      <c r="DY20">
        <v>0</v>
      </c>
      <c r="DZ20">
        <v>0</v>
      </c>
      <c r="EA20">
        <v>1</v>
      </c>
      <c r="EB20">
        <v>0</v>
      </c>
      <c r="ED20">
        <v>0</v>
      </c>
      <c r="EE20">
        <v>1</v>
      </c>
      <c r="EF20">
        <v>0</v>
      </c>
      <c r="EG20">
        <v>0</v>
      </c>
      <c r="EH20">
        <v>1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U20">
        <v>0</v>
      </c>
      <c r="EW20">
        <v>0</v>
      </c>
      <c r="EY20">
        <v>0</v>
      </c>
      <c r="EZ20">
        <v>0</v>
      </c>
      <c r="FA20">
        <v>0</v>
      </c>
      <c r="FB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1</v>
      </c>
      <c r="GA20">
        <v>0</v>
      </c>
      <c r="GB20">
        <v>1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1</v>
      </c>
      <c r="GK20">
        <v>0</v>
      </c>
      <c r="GL20">
        <v>0</v>
      </c>
      <c r="GM20">
        <v>0</v>
      </c>
      <c r="GN20">
        <v>0</v>
      </c>
      <c r="GO20">
        <v>1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E20">
        <v>0</v>
      </c>
      <c r="HF20" s="24">
        <v>0</v>
      </c>
      <c r="HG20" s="24">
        <v>0</v>
      </c>
      <c r="HH20" s="24">
        <v>0</v>
      </c>
      <c r="HI20" s="24">
        <v>0</v>
      </c>
      <c r="HJ20" s="24">
        <v>0</v>
      </c>
      <c r="HK20" s="24">
        <v>0</v>
      </c>
      <c r="HL20" s="24">
        <v>0</v>
      </c>
      <c r="HM20" s="24"/>
      <c r="HN20" s="24">
        <v>0</v>
      </c>
      <c r="HO20" s="24">
        <v>0</v>
      </c>
      <c r="HP20" s="24">
        <v>0</v>
      </c>
      <c r="HQ20" s="24">
        <v>0</v>
      </c>
      <c r="HR20" s="21">
        <v>0</v>
      </c>
      <c r="HS20" s="24">
        <v>0</v>
      </c>
      <c r="HT20" s="24">
        <v>0</v>
      </c>
      <c r="HU20" s="24">
        <v>0</v>
      </c>
      <c r="HV20" s="24">
        <v>0</v>
      </c>
      <c r="HW20" s="24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N20">
        <v>0</v>
      </c>
      <c r="IO20">
        <v>1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JA20">
        <v>0</v>
      </c>
      <c r="JC20">
        <v>0</v>
      </c>
      <c r="JD20">
        <v>0</v>
      </c>
      <c r="JE20">
        <v>1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N20">
        <v>0</v>
      </c>
      <c r="JO20">
        <v>0</v>
      </c>
      <c r="JP20">
        <v>0</v>
      </c>
      <c r="JQ20">
        <v>1</v>
      </c>
      <c r="JR20">
        <v>0</v>
      </c>
      <c r="JS20">
        <v>0</v>
      </c>
      <c r="JT20">
        <v>0</v>
      </c>
      <c r="JU20">
        <v>0</v>
      </c>
      <c r="JW20">
        <v>0</v>
      </c>
      <c r="KB20">
        <f t="shared" si="8"/>
        <v>216</v>
      </c>
      <c r="KC20">
        <f t="shared" si="9"/>
        <v>21</v>
      </c>
      <c r="KD20">
        <f t="shared" si="10"/>
        <v>0</v>
      </c>
      <c r="KE20">
        <f t="shared" si="11"/>
        <v>0</v>
      </c>
      <c r="KF20">
        <f t="shared" si="12"/>
        <v>0</v>
      </c>
      <c r="KG20">
        <f t="shared" si="13"/>
        <v>0</v>
      </c>
      <c r="KH20">
        <f t="shared" si="14"/>
        <v>0</v>
      </c>
      <c r="KI20">
        <f t="shared" si="15"/>
        <v>8</v>
      </c>
      <c r="KJ20">
        <f t="shared" si="16"/>
        <v>245</v>
      </c>
    </row>
    <row r="21" spans="1:296" x14ac:dyDescent="0.25">
      <c r="A21" t="s">
        <v>59</v>
      </c>
      <c r="B21" s="1" t="s">
        <v>5</v>
      </c>
      <c r="C21" s="9">
        <v>0</v>
      </c>
      <c r="D21" s="9">
        <v>0</v>
      </c>
      <c r="E21" s="7"/>
      <c r="F21" s="12">
        <v>0</v>
      </c>
      <c r="G21" s="12">
        <v>0</v>
      </c>
      <c r="H21" s="12">
        <v>0</v>
      </c>
      <c r="I21" s="12">
        <v>99</v>
      </c>
      <c r="J21" s="12">
        <v>99</v>
      </c>
      <c r="K21" s="12">
        <v>0</v>
      </c>
      <c r="L21" s="12">
        <v>0</v>
      </c>
      <c r="M21" s="12">
        <v>0</v>
      </c>
      <c r="N21" s="7"/>
      <c r="O21" s="12">
        <v>0</v>
      </c>
      <c r="P21" s="7"/>
      <c r="Q21" s="12">
        <v>0</v>
      </c>
      <c r="R21" s="7"/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Z21">
        <v>0</v>
      </c>
      <c r="AA21">
        <v>0</v>
      </c>
      <c r="AD21">
        <v>0</v>
      </c>
      <c r="AE21">
        <v>0</v>
      </c>
      <c r="AF21">
        <v>0</v>
      </c>
      <c r="AH21">
        <v>99</v>
      </c>
      <c r="AI21">
        <v>0</v>
      </c>
      <c r="AJ21">
        <v>0</v>
      </c>
      <c r="AK21">
        <v>0</v>
      </c>
      <c r="AL21">
        <v>0</v>
      </c>
      <c r="AM21">
        <v>0</v>
      </c>
      <c r="AO21">
        <v>0</v>
      </c>
      <c r="AR21">
        <v>0</v>
      </c>
      <c r="AS21">
        <v>0</v>
      </c>
      <c r="AU21">
        <v>0</v>
      </c>
      <c r="AW21">
        <v>0</v>
      </c>
      <c r="AX21">
        <v>0</v>
      </c>
      <c r="AY21">
        <v>1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0</v>
      </c>
      <c r="BR21">
        <v>99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D21">
        <v>0</v>
      </c>
      <c r="CE21">
        <v>0</v>
      </c>
      <c r="CF21">
        <v>0</v>
      </c>
      <c r="CG21">
        <v>0</v>
      </c>
      <c r="CH21">
        <v>99</v>
      </c>
      <c r="CI21">
        <v>0</v>
      </c>
      <c r="CJ21">
        <v>0</v>
      </c>
      <c r="CK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99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O21">
        <v>0</v>
      </c>
      <c r="DP21">
        <v>0</v>
      </c>
      <c r="DQ21">
        <v>0</v>
      </c>
      <c r="DR21">
        <v>0</v>
      </c>
      <c r="DT21">
        <v>0</v>
      </c>
      <c r="DU21">
        <v>99</v>
      </c>
      <c r="DV21">
        <v>0</v>
      </c>
      <c r="DW21">
        <v>99</v>
      </c>
      <c r="DX21">
        <v>0</v>
      </c>
      <c r="DY21">
        <v>0</v>
      </c>
      <c r="DZ21">
        <v>0</v>
      </c>
      <c r="EA21">
        <v>1</v>
      </c>
      <c r="EB21">
        <v>0</v>
      </c>
      <c r="ED21">
        <v>0</v>
      </c>
      <c r="EE21">
        <v>1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0</v>
      </c>
      <c r="EQ21">
        <v>0</v>
      </c>
      <c r="ER21">
        <v>0</v>
      </c>
      <c r="ES21">
        <v>0</v>
      </c>
      <c r="EU21">
        <v>0</v>
      </c>
      <c r="EW21">
        <v>0</v>
      </c>
      <c r="EY21">
        <v>0</v>
      </c>
      <c r="EZ21">
        <v>1</v>
      </c>
      <c r="FA21">
        <v>0</v>
      </c>
      <c r="FB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1</v>
      </c>
      <c r="GB21">
        <v>0</v>
      </c>
      <c r="GC21">
        <v>0</v>
      </c>
      <c r="GD21">
        <v>1</v>
      </c>
      <c r="GE21">
        <v>0</v>
      </c>
      <c r="GF21">
        <v>0</v>
      </c>
      <c r="GG21">
        <v>0</v>
      </c>
      <c r="GH21">
        <v>0</v>
      </c>
      <c r="GI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1</v>
      </c>
      <c r="GT21">
        <v>0</v>
      </c>
      <c r="GU21">
        <v>0</v>
      </c>
      <c r="GV21">
        <v>0</v>
      </c>
      <c r="GW21">
        <v>0</v>
      </c>
      <c r="GX21">
        <v>1</v>
      </c>
      <c r="GY21">
        <v>0</v>
      </c>
      <c r="GZ21">
        <v>0</v>
      </c>
      <c r="HA21">
        <v>0</v>
      </c>
      <c r="HB21">
        <v>0</v>
      </c>
      <c r="HC21">
        <v>0</v>
      </c>
      <c r="HE21">
        <v>0</v>
      </c>
      <c r="HF21" s="24">
        <v>1</v>
      </c>
      <c r="HG21" s="24">
        <v>0</v>
      </c>
      <c r="HH21" s="24">
        <v>0</v>
      </c>
      <c r="HI21" s="24">
        <v>0</v>
      </c>
      <c r="HJ21" s="24">
        <v>0</v>
      </c>
      <c r="HK21" s="24">
        <v>0</v>
      </c>
      <c r="HL21" s="24">
        <v>0</v>
      </c>
      <c r="HM21" s="24"/>
      <c r="HN21" s="24">
        <v>0</v>
      </c>
      <c r="HO21" s="24">
        <v>0</v>
      </c>
      <c r="HP21" s="24">
        <v>0</v>
      </c>
      <c r="HQ21" s="24">
        <v>0</v>
      </c>
      <c r="HR21" s="21">
        <v>0</v>
      </c>
      <c r="HS21" s="24">
        <v>0</v>
      </c>
      <c r="HT21" s="24">
        <v>0</v>
      </c>
      <c r="HU21" s="24">
        <v>0</v>
      </c>
      <c r="HV21" s="24">
        <v>0</v>
      </c>
      <c r="HW21" s="24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JA21">
        <v>0</v>
      </c>
      <c r="JC21">
        <v>0</v>
      </c>
      <c r="JD21">
        <v>0</v>
      </c>
      <c r="JE21">
        <v>1</v>
      </c>
      <c r="JF21">
        <v>0</v>
      </c>
      <c r="JG21">
        <v>0</v>
      </c>
      <c r="JH21">
        <v>0</v>
      </c>
      <c r="JI21">
        <v>0</v>
      </c>
      <c r="JJ21">
        <v>1</v>
      </c>
      <c r="JK21">
        <v>0</v>
      </c>
      <c r="JL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W21">
        <v>1</v>
      </c>
      <c r="KB21">
        <f t="shared" si="8"/>
        <v>223</v>
      </c>
      <c r="KC21">
        <f t="shared" si="9"/>
        <v>14</v>
      </c>
      <c r="KD21">
        <f t="shared" si="10"/>
        <v>0</v>
      </c>
      <c r="KE21">
        <f t="shared" si="11"/>
        <v>0</v>
      </c>
      <c r="KF21">
        <f t="shared" si="12"/>
        <v>0</v>
      </c>
      <c r="KG21">
        <f t="shared" si="13"/>
        <v>0</v>
      </c>
      <c r="KH21">
        <f t="shared" si="14"/>
        <v>0</v>
      </c>
      <c r="KI21">
        <f t="shared" si="15"/>
        <v>8</v>
      </c>
      <c r="KJ21">
        <f t="shared" si="16"/>
        <v>245</v>
      </c>
    </row>
    <row r="22" spans="1:296" x14ac:dyDescent="0.25">
      <c r="A22" t="s">
        <v>60</v>
      </c>
      <c r="B22" s="1" t="s">
        <v>62</v>
      </c>
      <c r="C22" s="9">
        <v>1</v>
      </c>
      <c r="D22" s="9">
        <v>1</v>
      </c>
      <c r="E22" s="7"/>
      <c r="F22" s="12">
        <v>0</v>
      </c>
      <c r="G22" s="12">
        <v>0</v>
      </c>
      <c r="H22" s="12">
        <v>0</v>
      </c>
      <c r="I22" s="12">
        <v>99</v>
      </c>
      <c r="J22" s="12">
        <v>99</v>
      </c>
      <c r="K22" s="12">
        <v>0</v>
      </c>
      <c r="L22" s="12">
        <v>0</v>
      </c>
      <c r="M22" s="12">
        <v>0</v>
      </c>
      <c r="N22" s="7"/>
      <c r="O22" s="12">
        <v>0</v>
      </c>
      <c r="P22" s="7"/>
      <c r="Q22" s="12">
        <v>0</v>
      </c>
      <c r="R22" s="7"/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Z22">
        <v>1</v>
      </c>
      <c r="AA22">
        <v>0</v>
      </c>
      <c r="AD22">
        <v>0</v>
      </c>
      <c r="AE22">
        <v>0</v>
      </c>
      <c r="AF22">
        <v>0</v>
      </c>
      <c r="AH22">
        <v>99</v>
      </c>
      <c r="AI22">
        <v>0</v>
      </c>
      <c r="AJ22">
        <v>0</v>
      </c>
      <c r="AK22">
        <v>0</v>
      </c>
      <c r="AL22">
        <v>0</v>
      </c>
      <c r="AM22">
        <v>0</v>
      </c>
      <c r="AO22">
        <v>0</v>
      </c>
      <c r="AR22">
        <v>0</v>
      </c>
      <c r="AS22">
        <v>0</v>
      </c>
      <c r="AU22">
        <v>0</v>
      </c>
      <c r="AW22">
        <v>0</v>
      </c>
      <c r="AX22">
        <v>0</v>
      </c>
      <c r="AY22">
        <v>0</v>
      </c>
      <c r="BA22">
        <v>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J22">
        <v>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R22">
        <v>99</v>
      </c>
      <c r="BS22">
        <v>1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D22">
        <v>0</v>
      </c>
      <c r="CE22">
        <v>0</v>
      </c>
      <c r="CF22">
        <v>0</v>
      </c>
      <c r="CG22">
        <v>0</v>
      </c>
      <c r="CH22">
        <v>99</v>
      </c>
      <c r="CI22">
        <v>0</v>
      </c>
      <c r="CJ22">
        <v>0</v>
      </c>
      <c r="CK22">
        <v>1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99</v>
      </c>
      <c r="CW22">
        <v>0</v>
      </c>
      <c r="CX22">
        <v>0</v>
      </c>
      <c r="CY22">
        <v>1</v>
      </c>
      <c r="CZ22">
        <v>0</v>
      </c>
      <c r="DA22">
        <v>0</v>
      </c>
      <c r="DB22">
        <v>0</v>
      </c>
      <c r="DC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</v>
      </c>
      <c r="DK22">
        <v>0</v>
      </c>
      <c r="DL22">
        <v>0</v>
      </c>
      <c r="DM22">
        <v>0</v>
      </c>
      <c r="DO22">
        <v>0</v>
      </c>
      <c r="DP22">
        <v>0</v>
      </c>
      <c r="DQ22">
        <v>0</v>
      </c>
      <c r="DR22">
        <v>0</v>
      </c>
      <c r="DT22">
        <v>0</v>
      </c>
      <c r="DU22">
        <v>99</v>
      </c>
      <c r="DV22">
        <v>0</v>
      </c>
      <c r="DW22">
        <v>99</v>
      </c>
      <c r="DX22">
        <v>0</v>
      </c>
      <c r="DY22">
        <v>0</v>
      </c>
      <c r="DZ22">
        <v>0</v>
      </c>
      <c r="EA22">
        <v>0</v>
      </c>
      <c r="EB22">
        <v>0</v>
      </c>
      <c r="ED22">
        <v>0</v>
      </c>
      <c r="EE22">
        <v>1</v>
      </c>
      <c r="EF22">
        <v>0</v>
      </c>
      <c r="EG22">
        <v>0</v>
      </c>
      <c r="EH22">
        <v>1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U22">
        <v>0</v>
      </c>
      <c r="EW22">
        <v>0</v>
      </c>
      <c r="EY22">
        <v>0</v>
      </c>
      <c r="EZ22">
        <v>0</v>
      </c>
      <c r="FA22">
        <v>0</v>
      </c>
      <c r="FB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E22">
        <v>0</v>
      </c>
      <c r="HF22" s="24">
        <v>0</v>
      </c>
      <c r="HG22" s="24">
        <v>0</v>
      </c>
      <c r="HH22" s="24">
        <v>0</v>
      </c>
      <c r="HI22" s="24">
        <v>0</v>
      </c>
      <c r="HJ22" s="24">
        <v>0</v>
      </c>
      <c r="HK22" s="24">
        <v>0</v>
      </c>
      <c r="HL22" s="24">
        <v>0</v>
      </c>
      <c r="HM22" s="24"/>
      <c r="HN22" s="24">
        <v>0</v>
      </c>
      <c r="HO22" s="24">
        <v>0</v>
      </c>
      <c r="HP22" s="24">
        <v>0</v>
      </c>
      <c r="HQ22" s="24">
        <v>0</v>
      </c>
      <c r="HR22" s="21">
        <v>0</v>
      </c>
      <c r="HS22" s="24">
        <v>0</v>
      </c>
      <c r="HT22" s="24">
        <v>0</v>
      </c>
      <c r="HU22" s="24">
        <v>0</v>
      </c>
      <c r="HV22" s="24">
        <v>0</v>
      </c>
      <c r="HW22" s="24">
        <v>0</v>
      </c>
      <c r="HY22">
        <v>0</v>
      </c>
      <c r="HZ22">
        <v>0</v>
      </c>
      <c r="IA22">
        <v>0</v>
      </c>
      <c r="IB22">
        <v>1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JA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W22">
        <v>0</v>
      </c>
      <c r="KB22">
        <f t="shared" si="8"/>
        <v>224</v>
      </c>
      <c r="KC22">
        <f t="shared" si="9"/>
        <v>13</v>
      </c>
      <c r="KD22">
        <f t="shared" si="10"/>
        <v>0</v>
      </c>
      <c r="KE22">
        <f t="shared" si="11"/>
        <v>0</v>
      </c>
      <c r="KF22">
        <f t="shared" si="12"/>
        <v>0</v>
      </c>
      <c r="KG22">
        <f t="shared" si="13"/>
        <v>0</v>
      </c>
      <c r="KH22">
        <f t="shared" si="14"/>
        <v>0</v>
      </c>
      <c r="KI22">
        <f t="shared" si="15"/>
        <v>8</v>
      </c>
      <c r="KJ22">
        <f t="shared" si="16"/>
        <v>245</v>
      </c>
    </row>
    <row r="23" spans="1:296" x14ac:dyDescent="0.25">
      <c r="A23" t="s">
        <v>61</v>
      </c>
      <c r="B23" s="1" t="s">
        <v>64</v>
      </c>
      <c r="C23" s="9">
        <v>0</v>
      </c>
      <c r="D23" s="9">
        <v>0</v>
      </c>
      <c r="E23" s="7"/>
      <c r="F23" s="12">
        <v>0</v>
      </c>
      <c r="G23" s="12">
        <v>0</v>
      </c>
      <c r="H23" s="12">
        <v>0</v>
      </c>
      <c r="I23" s="12">
        <v>99</v>
      </c>
      <c r="J23" s="12">
        <v>99</v>
      </c>
      <c r="K23" s="12">
        <v>0</v>
      </c>
      <c r="L23" s="12">
        <v>0</v>
      </c>
      <c r="M23" s="12">
        <v>0</v>
      </c>
      <c r="N23" s="7"/>
      <c r="O23" s="12">
        <v>0</v>
      </c>
      <c r="P23" s="7"/>
      <c r="Q23" s="12">
        <v>0</v>
      </c>
      <c r="R23" s="7"/>
      <c r="S23" s="12">
        <v>0</v>
      </c>
      <c r="T23" s="12">
        <v>0</v>
      </c>
      <c r="U23" s="12">
        <v>0</v>
      </c>
      <c r="V23" s="12">
        <v>0</v>
      </c>
      <c r="W23" s="12">
        <v>99</v>
      </c>
      <c r="X23" s="12">
        <v>0</v>
      </c>
      <c r="Z23">
        <v>0</v>
      </c>
      <c r="AA23">
        <v>0</v>
      </c>
      <c r="AD23">
        <v>1</v>
      </c>
      <c r="AE23">
        <v>0</v>
      </c>
      <c r="AF23">
        <v>0</v>
      </c>
      <c r="AH23">
        <v>99</v>
      </c>
      <c r="AI23">
        <v>0</v>
      </c>
      <c r="AJ23">
        <v>1</v>
      </c>
      <c r="AK23">
        <v>0</v>
      </c>
      <c r="AL23">
        <v>0</v>
      </c>
      <c r="AM23">
        <v>0</v>
      </c>
      <c r="AO23">
        <v>0</v>
      </c>
      <c r="AR23">
        <v>0</v>
      </c>
      <c r="AS23">
        <v>0</v>
      </c>
      <c r="AU23">
        <v>0</v>
      </c>
      <c r="AW23">
        <v>0</v>
      </c>
      <c r="AX23">
        <v>0</v>
      </c>
      <c r="AY23">
        <v>0</v>
      </c>
      <c r="BA23">
        <v>1</v>
      </c>
      <c r="BB23">
        <v>1</v>
      </c>
      <c r="BC23">
        <v>1</v>
      </c>
      <c r="BD23">
        <v>0</v>
      </c>
      <c r="BE23">
        <v>1</v>
      </c>
      <c r="BF23">
        <v>0</v>
      </c>
      <c r="BG23">
        <v>1</v>
      </c>
      <c r="BH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R23">
        <v>99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D23">
        <v>0</v>
      </c>
      <c r="CE23">
        <v>0</v>
      </c>
      <c r="CF23">
        <v>0</v>
      </c>
      <c r="CG23">
        <v>0</v>
      </c>
      <c r="CH23">
        <v>99</v>
      </c>
      <c r="CI23">
        <v>0</v>
      </c>
      <c r="CJ23">
        <v>0</v>
      </c>
      <c r="CK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99</v>
      </c>
      <c r="CW23">
        <v>0</v>
      </c>
      <c r="CX23">
        <v>0</v>
      </c>
      <c r="CY23">
        <v>0</v>
      </c>
      <c r="CZ23">
        <v>0</v>
      </c>
      <c r="DA23">
        <v>1</v>
      </c>
      <c r="DB23">
        <v>0</v>
      </c>
      <c r="DC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O23">
        <v>0</v>
      </c>
      <c r="DP23">
        <v>0</v>
      </c>
      <c r="DQ23">
        <v>0</v>
      </c>
      <c r="DR23">
        <v>0</v>
      </c>
      <c r="DT23">
        <v>0</v>
      </c>
      <c r="DU23">
        <v>99</v>
      </c>
      <c r="DV23">
        <v>1</v>
      </c>
      <c r="DW23">
        <v>99</v>
      </c>
      <c r="DX23">
        <v>0</v>
      </c>
      <c r="DY23">
        <v>0</v>
      </c>
      <c r="DZ23">
        <v>0</v>
      </c>
      <c r="EA23">
        <v>0</v>
      </c>
      <c r="EB23">
        <v>0</v>
      </c>
      <c r="ED23">
        <v>0</v>
      </c>
      <c r="EE23">
        <v>0</v>
      </c>
      <c r="EF23">
        <v>0</v>
      </c>
      <c r="EG23">
        <v>1</v>
      </c>
      <c r="EH23">
        <v>0</v>
      </c>
      <c r="EI23">
        <v>0</v>
      </c>
      <c r="EJ23">
        <v>0</v>
      </c>
      <c r="EK23">
        <v>1</v>
      </c>
      <c r="EL23">
        <v>0</v>
      </c>
      <c r="EM23">
        <v>0</v>
      </c>
      <c r="EN23">
        <v>0</v>
      </c>
      <c r="EO23">
        <v>0</v>
      </c>
      <c r="EP23">
        <v>1</v>
      </c>
      <c r="EQ23">
        <v>0</v>
      </c>
      <c r="ER23">
        <v>0</v>
      </c>
      <c r="ES23">
        <v>0</v>
      </c>
      <c r="EU23">
        <v>0</v>
      </c>
      <c r="EW23">
        <v>0</v>
      </c>
      <c r="EY23">
        <v>0</v>
      </c>
      <c r="EZ23">
        <v>0</v>
      </c>
      <c r="FA23">
        <v>0</v>
      </c>
      <c r="FB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1</v>
      </c>
      <c r="FM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1</v>
      </c>
      <c r="GS23">
        <v>0</v>
      </c>
      <c r="GT23">
        <v>0</v>
      </c>
      <c r="GU23">
        <v>1</v>
      </c>
      <c r="GV23">
        <v>0</v>
      </c>
      <c r="GW23">
        <v>0</v>
      </c>
      <c r="GX23">
        <v>0</v>
      </c>
      <c r="GY23">
        <v>1</v>
      </c>
      <c r="GZ23">
        <v>0</v>
      </c>
      <c r="HA23">
        <v>1</v>
      </c>
      <c r="HB23">
        <v>0</v>
      </c>
      <c r="HC23">
        <v>0</v>
      </c>
      <c r="HE23">
        <v>0</v>
      </c>
      <c r="HF23" s="24">
        <v>0</v>
      </c>
      <c r="HG23" s="24">
        <v>0</v>
      </c>
      <c r="HH23" s="24">
        <v>0</v>
      </c>
      <c r="HI23" s="24">
        <v>0</v>
      </c>
      <c r="HJ23" s="24">
        <v>1</v>
      </c>
      <c r="HK23" s="24">
        <v>0</v>
      </c>
      <c r="HL23" s="24">
        <v>0</v>
      </c>
      <c r="HM23" s="24"/>
      <c r="HN23" s="24">
        <v>0</v>
      </c>
      <c r="HO23" s="24">
        <v>1</v>
      </c>
      <c r="HP23" s="24">
        <v>0</v>
      </c>
      <c r="HQ23" s="24">
        <v>0</v>
      </c>
      <c r="HR23" s="21">
        <v>0</v>
      </c>
      <c r="HS23" s="24">
        <v>0</v>
      </c>
      <c r="HT23" s="24">
        <v>0</v>
      </c>
      <c r="HU23" s="24">
        <v>0</v>
      </c>
      <c r="HV23" s="24">
        <v>0</v>
      </c>
      <c r="HW23" s="24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1</v>
      </c>
      <c r="II23">
        <v>1</v>
      </c>
      <c r="IJ23">
        <v>1</v>
      </c>
      <c r="IK23">
        <v>0</v>
      </c>
      <c r="IL23">
        <v>0</v>
      </c>
      <c r="IN23">
        <v>0</v>
      </c>
      <c r="IO23">
        <v>0</v>
      </c>
      <c r="IP23">
        <v>0</v>
      </c>
      <c r="IQ23">
        <v>0</v>
      </c>
      <c r="IR23">
        <v>1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1</v>
      </c>
      <c r="IY23">
        <v>0</v>
      </c>
      <c r="JA23">
        <v>0</v>
      </c>
      <c r="JC23">
        <v>1</v>
      </c>
      <c r="JD23">
        <v>1</v>
      </c>
      <c r="JE23">
        <v>0</v>
      </c>
      <c r="JF23">
        <v>0</v>
      </c>
      <c r="JG23">
        <v>0</v>
      </c>
      <c r="JH23">
        <v>1</v>
      </c>
      <c r="JI23">
        <v>0</v>
      </c>
      <c r="JJ23">
        <v>0</v>
      </c>
      <c r="JK23">
        <v>1</v>
      </c>
      <c r="JL23">
        <v>1</v>
      </c>
      <c r="JN23">
        <v>1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W23">
        <v>0</v>
      </c>
      <c r="KB23">
        <f t="shared" si="8"/>
        <v>205</v>
      </c>
      <c r="KC23">
        <f t="shared" si="9"/>
        <v>31</v>
      </c>
      <c r="KD23">
        <f t="shared" si="10"/>
        <v>0</v>
      </c>
      <c r="KE23">
        <f t="shared" si="11"/>
        <v>0</v>
      </c>
      <c r="KF23">
        <f t="shared" si="12"/>
        <v>0</v>
      </c>
      <c r="KG23">
        <f t="shared" si="13"/>
        <v>0</v>
      </c>
      <c r="KH23">
        <f t="shared" si="14"/>
        <v>0</v>
      </c>
      <c r="KI23">
        <f t="shared" si="15"/>
        <v>9</v>
      </c>
      <c r="KJ23">
        <f t="shared" si="16"/>
        <v>245</v>
      </c>
    </row>
    <row r="24" spans="1:296" x14ac:dyDescent="0.25">
      <c r="A24" t="s">
        <v>25</v>
      </c>
      <c r="B24">
        <v>8</v>
      </c>
      <c r="C24" s="9">
        <v>2</v>
      </c>
      <c r="D24" s="9">
        <v>1</v>
      </c>
      <c r="E24" s="7"/>
      <c r="F24" s="12">
        <v>1</v>
      </c>
      <c r="G24" s="12">
        <v>1</v>
      </c>
      <c r="H24" s="12">
        <v>2</v>
      </c>
      <c r="I24" s="12">
        <v>99</v>
      </c>
      <c r="J24" s="12">
        <v>1</v>
      </c>
      <c r="K24" s="12">
        <v>1</v>
      </c>
      <c r="L24" s="12">
        <v>1</v>
      </c>
      <c r="M24" s="12">
        <v>3</v>
      </c>
      <c r="N24" s="7"/>
      <c r="O24" s="12">
        <v>1</v>
      </c>
      <c r="P24" s="7"/>
      <c r="Q24" s="12">
        <v>2</v>
      </c>
      <c r="R24" s="7"/>
      <c r="S24" s="12">
        <v>1</v>
      </c>
      <c r="T24" s="12">
        <v>1</v>
      </c>
      <c r="U24" s="12">
        <v>2</v>
      </c>
      <c r="V24" s="12">
        <v>2</v>
      </c>
      <c r="W24" s="12">
        <v>1</v>
      </c>
      <c r="X24" s="12">
        <v>1</v>
      </c>
      <c r="Z24">
        <v>99</v>
      </c>
      <c r="AA24">
        <v>3</v>
      </c>
      <c r="AD24">
        <v>1</v>
      </c>
      <c r="AE24">
        <v>2</v>
      </c>
      <c r="AF24">
        <v>1</v>
      </c>
      <c r="AG24">
        <v>3</v>
      </c>
      <c r="AH24">
        <v>99</v>
      </c>
      <c r="AI24">
        <v>2</v>
      </c>
      <c r="AJ24">
        <v>1</v>
      </c>
      <c r="AK24">
        <v>3</v>
      </c>
      <c r="AL24">
        <v>2</v>
      </c>
      <c r="AM24">
        <v>2</v>
      </c>
      <c r="AO24">
        <v>1</v>
      </c>
      <c r="AR24">
        <v>1</v>
      </c>
      <c r="AS24">
        <v>2</v>
      </c>
      <c r="AU24">
        <v>2</v>
      </c>
      <c r="AW24">
        <v>1</v>
      </c>
      <c r="AX24">
        <v>1</v>
      </c>
      <c r="AY24">
        <v>2</v>
      </c>
      <c r="BA24">
        <v>1</v>
      </c>
      <c r="BB24">
        <v>1</v>
      </c>
      <c r="BC24">
        <v>1</v>
      </c>
      <c r="BD24">
        <v>2</v>
      </c>
      <c r="BE24">
        <v>1</v>
      </c>
      <c r="BF24">
        <v>2</v>
      </c>
      <c r="BG24">
        <v>1</v>
      </c>
      <c r="BH24">
        <v>1</v>
      </c>
      <c r="BJ24">
        <v>2</v>
      </c>
      <c r="BK24">
        <v>2</v>
      </c>
      <c r="BL24">
        <v>1</v>
      </c>
      <c r="BM24">
        <v>1</v>
      </c>
      <c r="BN24">
        <v>2</v>
      </c>
      <c r="BO24">
        <v>1</v>
      </c>
      <c r="BP24">
        <v>2</v>
      </c>
      <c r="BR24">
        <v>99</v>
      </c>
      <c r="BS24">
        <v>2</v>
      </c>
      <c r="BT24">
        <v>2</v>
      </c>
      <c r="BU24">
        <v>2</v>
      </c>
      <c r="BV24">
        <v>2</v>
      </c>
      <c r="BW24">
        <v>1</v>
      </c>
      <c r="BX24">
        <v>1</v>
      </c>
      <c r="BY24">
        <v>2</v>
      </c>
      <c r="BZ24">
        <v>1</v>
      </c>
      <c r="CA24">
        <v>1</v>
      </c>
      <c r="CB24">
        <v>2</v>
      </c>
      <c r="CD24">
        <v>1</v>
      </c>
      <c r="CE24">
        <v>2</v>
      </c>
      <c r="CF24">
        <v>2</v>
      </c>
      <c r="CG24">
        <v>1</v>
      </c>
      <c r="CH24">
        <v>99</v>
      </c>
      <c r="CI24">
        <v>2</v>
      </c>
      <c r="CJ24">
        <v>2</v>
      </c>
      <c r="CK24">
        <v>1</v>
      </c>
      <c r="CM24">
        <v>1</v>
      </c>
      <c r="CN24">
        <v>1</v>
      </c>
      <c r="CO24">
        <v>2</v>
      </c>
      <c r="CP24">
        <v>1</v>
      </c>
      <c r="CQ24">
        <v>2</v>
      </c>
      <c r="CR24">
        <v>2</v>
      </c>
      <c r="CS24">
        <v>1</v>
      </c>
      <c r="CT24">
        <v>1</v>
      </c>
      <c r="CU24">
        <v>1</v>
      </c>
      <c r="CV24">
        <v>99</v>
      </c>
      <c r="CW24">
        <v>1</v>
      </c>
      <c r="CX24">
        <v>1</v>
      </c>
      <c r="CY24">
        <v>2</v>
      </c>
      <c r="CZ24">
        <v>1</v>
      </c>
      <c r="DA24">
        <v>1</v>
      </c>
      <c r="DB24">
        <v>2</v>
      </c>
      <c r="DC24">
        <v>2</v>
      </c>
      <c r="DE24">
        <v>1</v>
      </c>
      <c r="DF24">
        <v>2</v>
      </c>
      <c r="DG24">
        <v>2</v>
      </c>
      <c r="DH24">
        <v>2</v>
      </c>
      <c r="DI24">
        <v>2</v>
      </c>
      <c r="DJ24">
        <v>2</v>
      </c>
      <c r="DK24">
        <v>1</v>
      </c>
      <c r="DL24">
        <v>2</v>
      </c>
      <c r="DM24">
        <v>2</v>
      </c>
      <c r="DO24">
        <v>2</v>
      </c>
      <c r="DP24">
        <v>2</v>
      </c>
      <c r="DQ24">
        <v>2</v>
      </c>
      <c r="DR24">
        <v>2</v>
      </c>
      <c r="DT24">
        <v>2</v>
      </c>
      <c r="DU24">
        <v>99</v>
      </c>
      <c r="DV24">
        <v>2</v>
      </c>
      <c r="DW24">
        <v>99</v>
      </c>
      <c r="DX24">
        <v>1</v>
      </c>
      <c r="DY24">
        <v>2</v>
      </c>
      <c r="DZ24">
        <v>2</v>
      </c>
      <c r="EA24">
        <v>1</v>
      </c>
      <c r="EB24">
        <v>2</v>
      </c>
      <c r="ED24">
        <v>1</v>
      </c>
      <c r="EE24">
        <v>2</v>
      </c>
      <c r="EF24">
        <v>2</v>
      </c>
      <c r="EG24">
        <v>1</v>
      </c>
      <c r="EH24">
        <v>1</v>
      </c>
      <c r="EI24">
        <v>2</v>
      </c>
      <c r="EJ24">
        <v>1</v>
      </c>
      <c r="EK24">
        <v>1</v>
      </c>
      <c r="EL24">
        <v>2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U24">
        <v>1</v>
      </c>
      <c r="EW24">
        <v>2</v>
      </c>
      <c r="EY24">
        <v>2</v>
      </c>
      <c r="EZ24">
        <v>1</v>
      </c>
      <c r="FA24">
        <v>2</v>
      </c>
      <c r="FB24">
        <v>1</v>
      </c>
      <c r="FD24">
        <v>2</v>
      </c>
      <c r="FE24">
        <v>1</v>
      </c>
      <c r="FF24">
        <v>1</v>
      </c>
      <c r="FG24">
        <v>1</v>
      </c>
      <c r="FH24">
        <v>1</v>
      </c>
      <c r="FI24">
        <v>1</v>
      </c>
      <c r="FJ24">
        <v>1</v>
      </c>
      <c r="FK24">
        <v>1</v>
      </c>
      <c r="FL24">
        <v>1</v>
      </c>
      <c r="FM24">
        <v>1</v>
      </c>
      <c r="FO24">
        <v>1</v>
      </c>
      <c r="FP24">
        <v>1</v>
      </c>
      <c r="FQ24">
        <v>2</v>
      </c>
      <c r="FR24">
        <v>1</v>
      </c>
      <c r="FS24">
        <v>1</v>
      </c>
      <c r="FT24">
        <v>1</v>
      </c>
      <c r="FU24">
        <v>1</v>
      </c>
      <c r="FV24">
        <v>2</v>
      </c>
      <c r="FW24">
        <v>2</v>
      </c>
      <c r="FX24">
        <v>2</v>
      </c>
      <c r="FY24">
        <v>1</v>
      </c>
      <c r="FZ24">
        <v>2</v>
      </c>
      <c r="GA24">
        <v>2</v>
      </c>
      <c r="GB24">
        <v>1</v>
      </c>
      <c r="GC24">
        <v>1</v>
      </c>
      <c r="GD24">
        <v>1</v>
      </c>
      <c r="GE24">
        <v>1</v>
      </c>
      <c r="GF24">
        <v>1</v>
      </c>
      <c r="GG24">
        <v>1</v>
      </c>
      <c r="GH24">
        <v>1</v>
      </c>
      <c r="GI24">
        <v>1</v>
      </c>
      <c r="GK24">
        <v>2</v>
      </c>
      <c r="GL24">
        <v>1</v>
      </c>
      <c r="GM24">
        <v>1</v>
      </c>
      <c r="GN24">
        <v>1</v>
      </c>
      <c r="GO24">
        <v>1</v>
      </c>
      <c r="GP24">
        <v>1</v>
      </c>
      <c r="GQ24">
        <v>1</v>
      </c>
      <c r="GR24">
        <v>1</v>
      </c>
      <c r="GS24">
        <v>1</v>
      </c>
      <c r="GT24">
        <v>2</v>
      </c>
      <c r="GU24">
        <v>2</v>
      </c>
      <c r="GV24">
        <v>1</v>
      </c>
      <c r="GW24">
        <v>1</v>
      </c>
      <c r="GX24">
        <v>2</v>
      </c>
      <c r="GY24">
        <v>1</v>
      </c>
      <c r="GZ24">
        <v>2</v>
      </c>
      <c r="HA24">
        <v>1</v>
      </c>
      <c r="HB24">
        <v>1</v>
      </c>
      <c r="HC24">
        <v>1</v>
      </c>
      <c r="HE24">
        <v>99</v>
      </c>
      <c r="HF24" s="24">
        <v>2</v>
      </c>
      <c r="HG24" s="24">
        <v>1</v>
      </c>
      <c r="HH24" s="24">
        <v>1</v>
      </c>
      <c r="HI24" s="24">
        <v>1</v>
      </c>
      <c r="HJ24" s="24">
        <v>1</v>
      </c>
      <c r="HK24" s="24">
        <v>1</v>
      </c>
      <c r="HL24" s="24">
        <v>1</v>
      </c>
      <c r="HM24" s="24"/>
      <c r="HN24" s="24">
        <v>2</v>
      </c>
      <c r="HO24" s="24">
        <v>2</v>
      </c>
      <c r="HP24" s="24">
        <v>2</v>
      </c>
      <c r="HQ24" s="24">
        <v>2</v>
      </c>
      <c r="HR24" s="21">
        <v>1</v>
      </c>
      <c r="HS24" s="24">
        <v>1</v>
      </c>
      <c r="HT24" s="24">
        <v>1</v>
      </c>
      <c r="HU24" s="24">
        <v>1</v>
      </c>
      <c r="HV24" s="24">
        <v>1</v>
      </c>
      <c r="HW24" s="24">
        <v>2</v>
      </c>
      <c r="HY24">
        <v>2</v>
      </c>
      <c r="HZ24">
        <v>1</v>
      </c>
      <c r="IA24">
        <v>2</v>
      </c>
      <c r="IB24">
        <v>1</v>
      </c>
      <c r="IC24">
        <v>1</v>
      </c>
      <c r="ID24">
        <v>2</v>
      </c>
      <c r="IE24">
        <v>1</v>
      </c>
      <c r="IF24">
        <v>1</v>
      </c>
      <c r="IG24">
        <v>1</v>
      </c>
      <c r="IH24">
        <v>1</v>
      </c>
      <c r="II24">
        <v>1</v>
      </c>
      <c r="IJ24">
        <v>2</v>
      </c>
      <c r="IK24">
        <v>1</v>
      </c>
      <c r="IL24">
        <v>1</v>
      </c>
      <c r="IN24">
        <v>2</v>
      </c>
      <c r="IO24">
        <v>2</v>
      </c>
      <c r="IP24">
        <v>1</v>
      </c>
      <c r="IQ24">
        <v>1</v>
      </c>
      <c r="IR24">
        <v>1</v>
      </c>
      <c r="IS24">
        <v>1</v>
      </c>
      <c r="IT24">
        <v>2</v>
      </c>
      <c r="IU24">
        <v>1</v>
      </c>
      <c r="IV24">
        <v>1</v>
      </c>
      <c r="IW24">
        <v>2</v>
      </c>
      <c r="IX24">
        <v>2</v>
      </c>
      <c r="IY24">
        <v>1</v>
      </c>
      <c r="JA24">
        <v>2</v>
      </c>
      <c r="JC24">
        <v>2</v>
      </c>
      <c r="JD24">
        <v>1</v>
      </c>
      <c r="JE24">
        <v>1</v>
      </c>
      <c r="JF24">
        <v>2</v>
      </c>
      <c r="JG24">
        <v>2</v>
      </c>
      <c r="JH24">
        <v>1</v>
      </c>
      <c r="JI24">
        <v>1</v>
      </c>
      <c r="JJ24">
        <v>1</v>
      </c>
      <c r="JK24">
        <v>2</v>
      </c>
      <c r="JL24">
        <v>1</v>
      </c>
      <c r="JN24">
        <v>1</v>
      </c>
      <c r="JO24">
        <v>1</v>
      </c>
      <c r="JP24">
        <v>1</v>
      </c>
      <c r="JQ24">
        <v>2</v>
      </c>
      <c r="JR24">
        <v>1</v>
      </c>
      <c r="JS24">
        <v>1</v>
      </c>
      <c r="JT24">
        <v>2</v>
      </c>
      <c r="JU24">
        <v>1</v>
      </c>
      <c r="JW24">
        <v>1</v>
      </c>
      <c r="KB24">
        <f t="shared" si="8"/>
        <v>0</v>
      </c>
      <c r="KC24">
        <f t="shared" si="9"/>
        <v>142</v>
      </c>
      <c r="KD24">
        <f t="shared" si="10"/>
        <v>91</v>
      </c>
      <c r="KE24">
        <f t="shared" si="11"/>
        <v>4</v>
      </c>
      <c r="KF24">
        <f t="shared" si="12"/>
        <v>0</v>
      </c>
      <c r="KG24">
        <f t="shared" si="13"/>
        <v>0</v>
      </c>
      <c r="KH24">
        <f t="shared" si="14"/>
        <v>0</v>
      </c>
      <c r="KI24">
        <f t="shared" si="15"/>
        <v>9</v>
      </c>
      <c r="KJ24">
        <f t="shared" si="16"/>
        <v>246</v>
      </c>
    </row>
    <row r="25" spans="1:296" x14ac:dyDescent="0.25">
      <c r="A25" t="s">
        <v>26</v>
      </c>
      <c r="B25">
        <v>9</v>
      </c>
      <c r="C25" s="9">
        <v>6</v>
      </c>
      <c r="D25" s="9">
        <v>5</v>
      </c>
      <c r="E25" s="9"/>
      <c r="F25" s="9">
        <v>6</v>
      </c>
      <c r="G25" s="9">
        <v>6</v>
      </c>
      <c r="H25" s="9">
        <v>6</v>
      </c>
      <c r="I25" s="9">
        <v>99</v>
      </c>
      <c r="J25" s="9">
        <v>6</v>
      </c>
      <c r="K25" s="9">
        <v>5</v>
      </c>
      <c r="L25" s="9">
        <v>5</v>
      </c>
      <c r="M25" s="9">
        <v>6</v>
      </c>
      <c r="N25" s="9"/>
      <c r="O25" s="9">
        <v>6</v>
      </c>
      <c r="P25" s="9"/>
      <c r="Q25" s="9">
        <v>6</v>
      </c>
      <c r="R25" s="9"/>
      <c r="S25" s="9">
        <v>6</v>
      </c>
      <c r="T25" s="9">
        <v>6</v>
      </c>
      <c r="U25" s="9">
        <v>6</v>
      </c>
      <c r="V25" s="9">
        <v>6</v>
      </c>
      <c r="W25" s="9">
        <v>6</v>
      </c>
      <c r="X25" s="9">
        <v>6</v>
      </c>
      <c r="Z25" s="9">
        <v>6</v>
      </c>
      <c r="AA25" s="9">
        <v>6</v>
      </c>
      <c r="AD25">
        <v>6</v>
      </c>
      <c r="AE25">
        <v>6</v>
      </c>
      <c r="AF25">
        <v>6</v>
      </c>
      <c r="AH25">
        <v>99</v>
      </c>
      <c r="AI25">
        <v>6</v>
      </c>
      <c r="AJ25">
        <v>6</v>
      </c>
      <c r="AK25">
        <v>6</v>
      </c>
      <c r="AL25">
        <v>4</v>
      </c>
      <c r="AM25">
        <v>6</v>
      </c>
      <c r="AO25">
        <v>6</v>
      </c>
      <c r="AR25">
        <v>6</v>
      </c>
      <c r="AS25">
        <v>6</v>
      </c>
      <c r="AU25">
        <v>6</v>
      </c>
      <c r="AW25">
        <v>6</v>
      </c>
      <c r="AX25">
        <v>6</v>
      </c>
      <c r="AY25">
        <v>6</v>
      </c>
      <c r="BA25">
        <v>6</v>
      </c>
      <c r="BB25">
        <v>6</v>
      </c>
      <c r="BC25">
        <v>6</v>
      </c>
      <c r="BD25">
        <v>6</v>
      </c>
      <c r="BE25">
        <v>6</v>
      </c>
      <c r="BF25">
        <v>6</v>
      </c>
      <c r="BG25">
        <v>5</v>
      </c>
      <c r="BH25">
        <v>6</v>
      </c>
      <c r="BJ25">
        <v>6</v>
      </c>
      <c r="BK25">
        <v>6</v>
      </c>
      <c r="BL25">
        <v>5</v>
      </c>
      <c r="BM25">
        <v>6</v>
      </c>
      <c r="BN25">
        <v>6</v>
      </c>
      <c r="BO25">
        <v>6</v>
      </c>
      <c r="BP25">
        <v>6</v>
      </c>
      <c r="BR25">
        <v>99</v>
      </c>
      <c r="BS25">
        <v>6</v>
      </c>
      <c r="BT25">
        <v>6</v>
      </c>
      <c r="BU25">
        <v>6</v>
      </c>
      <c r="BV25">
        <v>6</v>
      </c>
      <c r="BW25">
        <v>6</v>
      </c>
      <c r="BX25">
        <v>6</v>
      </c>
      <c r="BY25">
        <v>6</v>
      </c>
      <c r="BZ25">
        <v>5</v>
      </c>
      <c r="CA25">
        <v>6</v>
      </c>
      <c r="CB25">
        <v>6</v>
      </c>
      <c r="CD25">
        <v>4</v>
      </c>
      <c r="CE25">
        <v>6</v>
      </c>
      <c r="CF25">
        <v>6</v>
      </c>
      <c r="CG25">
        <v>6</v>
      </c>
      <c r="CH25">
        <v>99</v>
      </c>
      <c r="CI25">
        <v>6</v>
      </c>
      <c r="CJ25">
        <v>6</v>
      </c>
      <c r="CK25">
        <v>6</v>
      </c>
      <c r="CM25">
        <v>5</v>
      </c>
      <c r="CN25">
        <v>6</v>
      </c>
      <c r="CO25">
        <v>5</v>
      </c>
      <c r="CP25">
        <v>6</v>
      </c>
      <c r="CQ25">
        <v>5</v>
      </c>
      <c r="CR25">
        <v>6</v>
      </c>
      <c r="CS25">
        <v>5</v>
      </c>
      <c r="CT25">
        <v>6</v>
      </c>
      <c r="CU25">
        <v>6</v>
      </c>
      <c r="CV25">
        <v>99</v>
      </c>
      <c r="CW25">
        <v>5</v>
      </c>
      <c r="CX25">
        <v>6</v>
      </c>
      <c r="CY25">
        <v>6</v>
      </c>
      <c r="CZ25">
        <v>6</v>
      </c>
      <c r="DA25">
        <v>6</v>
      </c>
      <c r="DB25">
        <v>6</v>
      </c>
      <c r="DC25">
        <v>6</v>
      </c>
      <c r="DE25">
        <v>6</v>
      </c>
      <c r="DF25">
        <v>4</v>
      </c>
      <c r="DG25">
        <v>5</v>
      </c>
      <c r="DH25">
        <v>6</v>
      </c>
      <c r="DI25">
        <v>4</v>
      </c>
      <c r="DJ25">
        <v>6</v>
      </c>
      <c r="DK25">
        <v>3</v>
      </c>
      <c r="DL25">
        <v>6</v>
      </c>
      <c r="DM25">
        <v>6</v>
      </c>
      <c r="DO25">
        <v>6</v>
      </c>
      <c r="DP25">
        <v>6</v>
      </c>
      <c r="DQ25">
        <v>4</v>
      </c>
      <c r="DR25">
        <v>4</v>
      </c>
      <c r="DT25">
        <v>6</v>
      </c>
      <c r="DU25">
        <v>99</v>
      </c>
      <c r="DV25">
        <v>6</v>
      </c>
      <c r="DW25">
        <v>99</v>
      </c>
      <c r="DX25">
        <v>4</v>
      </c>
      <c r="DY25">
        <v>5</v>
      </c>
      <c r="DZ25">
        <v>5</v>
      </c>
      <c r="EA25">
        <v>6</v>
      </c>
      <c r="EB25">
        <v>6</v>
      </c>
      <c r="ED25">
        <v>6</v>
      </c>
      <c r="EE25">
        <v>6</v>
      </c>
      <c r="EF25">
        <v>6</v>
      </c>
      <c r="EG25">
        <v>5</v>
      </c>
      <c r="EH25">
        <v>6</v>
      </c>
      <c r="EI25">
        <v>5</v>
      </c>
      <c r="EJ25">
        <v>6</v>
      </c>
      <c r="EK25">
        <v>4</v>
      </c>
      <c r="EL25">
        <v>6</v>
      </c>
      <c r="EM25">
        <v>6</v>
      </c>
      <c r="EN25">
        <v>5</v>
      </c>
      <c r="EO25">
        <v>4</v>
      </c>
      <c r="EP25">
        <v>6</v>
      </c>
      <c r="EQ25">
        <v>6</v>
      </c>
      <c r="ER25">
        <v>5</v>
      </c>
      <c r="ES25">
        <v>6</v>
      </c>
      <c r="EU25">
        <v>6</v>
      </c>
      <c r="EW25">
        <v>5</v>
      </c>
      <c r="EY25">
        <v>6</v>
      </c>
      <c r="EZ25">
        <v>4</v>
      </c>
      <c r="FA25">
        <v>6</v>
      </c>
      <c r="FB25">
        <v>6</v>
      </c>
      <c r="FD25">
        <v>5</v>
      </c>
      <c r="FE25">
        <v>6</v>
      </c>
      <c r="FF25">
        <v>4</v>
      </c>
      <c r="FG25">
        <v>6</v>
      </c>
      <c r="FH25">
        <v>6</v>
      </c>
      <c r="FI25">
        <v>5</v>
      </c>
      <c r="FJ25">
        <v>6</v>
      </c>
      <c r="FK25">
        <v>4</v>
      </c>
      <c r="FL25">
        <v>6</v>
      </c>
      <c r="FM25">
        <v>4</v>
      </c>
      <c r="FO25">
        <v>5</v>
      </c>
      <c r="FP25">
        <v>6</v>
      </c>
      <c r="FQ25">
        <v>6</v>
      </c>
      <c r="FR25">
        <v>6</v>
      </c>
      <c r="FS25">
        <v>6</v>
      </c>
      <c r="FT25">
        <v>6</v>
      </c>
      <c r="FU25">
        <v>6</v>
      </c>
      <c r="FV25">
        <v>4</v>
      </c>
      <c r="FW25">
        <v>5</v>
      </c>
      <c r="FX25">
        <v>6</v>
      </c>
      <c r="FY25">
        <v>6</v>
      </c>
      <c r="FZ25">
        <v>6</v>
      </c>
      <c r="GA25">
        <v>4</v>
      </c>
      <c r="GB25">
        <v>6</v>
      </c>
      <c r="GC25">
        <v>6</v>
      </c>
      <c r="GD25">
        <v>6</v>
      </c>
      <c r="GE25">
        <v>4</v>
      </c>
      <c r="GF25">
        <v>6</v>
      </c>
      <c r="GG25">
        <v>6</v>
      </c>
      <c r="GH25">
        <v>6</v>
      </c>
      <c r="GI25">
        <v>5</v>
      </c>
      <c r="GK25">
        <v>6</v>
      </c>
      <c r="GL25">
        <v>6</v>
      </c>
      <c r="GM25">
        <v>6</v>
      </c>
      <c r="GN25">
        <v>5</v>
      </c>
      <c r="GO25">
        <v>5</v>
      </c>
      <c r="GP25">
        <v>6</v>
      </c>
      <c r="GQ25">
        <v>4</v>
      </c>
      <c r="GR25">
        <v>6</v>
      </c>
      <c r="GS25">
        <v>6</v>
      </c>
      <c r="GT25">
        <v>6</v>
      </c>
      <c r="GU25">
        <v>6</v>
      </c>
      <c r="GV25">
        <v>6</v>
      </c>
      <c r="GW25">
        <v>6</v>
      </c>
      <c r="GX25">
        <v>6</v>
      </c>
      <c r="GY25">
        <v>6</v>
      </c>
      <c r="GZ25">
        <v>5</v>
      </c>
      <c r="HA25">
        <v>6</v>
      </c>
      <c r="HB25">
        <v>6</v>
      </c>
      <c r="HC25">
        <v>4</v>
      </c>
      <c r="HE25">
        <v>6</v>
      </c>
      <c r="HF25" s="24">
        <v>6</v>
      </c>
      <c r="HG25" s="24">
        <v>6</v>
      </c>
      <c r="HH25" s="24">
        <v>6</v>
      </c>
      <c r="HI25" s="24">
        <v>6</v>
      </c>
      <c r="HJ25" s="24">
        <v>6</v>
      </c>
      <c r="HK25" s="24">
        <v>6</v>
      </c>
      <c r="HL25" s="24">
        <v>6</v>
      </c>
      <c r="HM25" s="24"/>
      <c r="HN25" s="24">
        <v>6</v>
      </c>
      <c r="HO25" s="24">
        <v>6</v>
      </c>
      <c r="HP25" s="24">
        <v>6</v>
      </c>
      <c r="HQ25" s="24">
        <v>6</v>
      </c>
      <c r="HR25" s="21">
        <v>5</v>
      </c>
      <c r="HS25" s="24">
        <v>6</v>
      </c>
      <c r="HT25" s="24">
        <v>6</v>
      </c>
      <c r="HU25" s="24">
        <v>6</v>
      </c>
      <c r="HV25" s="24">
        <v>6</v>
      </c>
      <c r="HW25" s="24">
        <v>6</v>
      </c>
      <c r="HY25">
        <v>6</v>
      </c>
      <c r="HZ25">
        <v>1</v>
      </c>
      <c r="IA25">
        <v>6</v>
      </c>
      <c r="IB25">
        <v>6</v>
      </c>
      <c r="IC25">
        <v>5</v>
      </c>
      <c r="ID25">
        <v>6</v>
      </c>
      <c r="IE25">
        <v>99</v>
      </c>
      <c r="IF25">
        <v>6</v>
      </c>
      <c r="IG25">
        <v>6</v>
      </c>
      <c r="IH25">
        <v>6</v>
      </c>
      <c r="II25">
        <v>5</v>
      </c>
      <c r="IJ25">
        <v>6</v>
      </c>
      <c r="IK25">
        <v>5</v>
      </c>
      <c r="IL25">
        <v>5</v>
      </c>
      <c r="IN25">
        <v>5</v>
      </c>
      <c r="IO25">
        <v>6</v>
      </c>
      <c r="IP25">
        <v>2</v>
      </c>
      <c r="IQ25">
        <v>6</v>
      </c>
      <c r="IR25">
        <v>6</v>
      </c>
      <c r="IS25">
        <v>6</v>
      </c>
      <c r="IT25">
        <v>4</v>
      </c>
      <c r="IU25">
        <v>6</v>
      </c>
      <c r="IV25">
        <v>5</v>
      </c>
      <c r="IW25">
        <v>6</v>
      </c>
      <c r="IX25">
        <v>6</v>
      </c>
      <c r="IY25">
        <v>5</v>
      </c>
      <c r="JA25">
        <v>5</v>
      </c>
      <c r="JC25">
        <v>6</v>
      </c>
      <c r="JD25">
        <v>4</v>
      </c>
      <c r="JE25">
        <v>5</v>
      </c>
      <c r="JF25">
        <v>5</v>
      </c>
      <c r="JG25">
        <v>5</v>
      </c>
      <c r="JH25">
        <v>5</v>
      </c>
      <c r="JI25">
        <v>6</v>
      </c>
      <c r="JJ25">
        <v>6</v>
      </c>
      <c r="JK25">
        <v>6</v>
      </c>
      <c r="JL25">
        <v>6</v>
      </c>
      <c r="JN25">
        <v>6</v>
      </c>
      <c r="JO25">
        <v>6</v>
      </c>
      <c r="JP25">
        <v>5</v>
      </c>
      <c r="JQ25">
        <v>6</v>
      </c>
      <c r="JR25">
        <v>5</v>
      </c>
      <c r="JS25">
        <v>4</v>
      </c>
      <c r="JT25">
        <v>6</v>
      </c>
      <c r="JU25">
        <v>4</v>
      </c>
      <c r="JW25">
        <v>6</v>
      </c>
      <c r="KB25">
        <f t="shared" si="8"/>
        <v>0</v>
      </c>
      <c r="KC25">
        <f t="shared" si="9"/>
        <v>1</v>
      </c>
      <c r="KD25">
        <f t="shared" si="10"/>
        <v>1</v>
      </c>
      <c r="KE25">
        <f t="shared" si="11"/>
        <v>1</v>
      </c>
      <c r="KF25">
        <f t="shared" si="12"/>
        <v>22</v>
      </c>
      <c r="KG25">
        <f t="shared" si="13"/>
        <v>42</v>
      </c>
      <c r="KH25">
        <f t="shared" si="14"/>
        <v>170</v>
      </c>
      <c r="KI25">
        <f t="shared" si="15"/>
        <v>8</v>
      </c>
      <c r="KJ25">
        <f t="shared" si="16"/>
        <v>245</v>
      </c>
    </row>
    <row r="26" spans="1:296" x14ac:dyDescent="0.25">
      <c r="A26" t="s">
        <v>29</v>
      </c>
      <c r="B26" s="1">
        <v>10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2"/>
      <c r="T26" s="7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25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2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23"/>
      <c r="JY26" s="3"/>
      <c r="JZ26" s="3"/>
      <c r="KB26">
        <f t="shared" si="8"/>
        <v>0</v>
      </c>
      <c r="KC26">
        <f t="shared" si="9"/>
        <v>0</v>
      </c>
      <c r="KD26">
        <f t="shared" si="10"/>
        <v>0</v>
      </c>
      <c r="KE26">
        <f t="shared" si="11"/>
        <v>0</v>
      </c>
      <c r="KF26">
        <f t="shared" si="12"/>
        <v>0</v>
      </c>
      <c r="KG26">
        <f t="shared" si="13"/>
        <v>0</v>
      </c>
      <c r="KH26">
        <f t="shared" si="14"/>
        <v>0</v>
      </c>
      <c r="KI26">
        <f t="shared" si="15"/>
        <v>0</v>
      </c>
      <c r="KJ26">
        <f t="shared" si="16"/>
        <v>0</v>
      </c>
    </row>
    <row r="27" spans="1:296" x14ac:dyDescent="0.25">
      <c r="A27" t="s">
        <v>30</v>
      </c>
      <c r="B27" s="1" t="s">
        <v>0</v>
      </c>
      <c r="C27" s="9">
        <v>0</v>
      </c>
      <c r="D27" s="9">
        <v>1</v>
      </c>
      <c r="E27" s="7"/>
      <c r="F27" s="12">
        <v>1</v>
      </c>
      <c r="G27" s="12">
        <v>1</v>
      </c>
      <c r="H27" s="12">
        <v>1</v>
      </c>
      <c r="I27" s="12">
        <v>99</v>
      </c>
      <c r="J27" s="12">
        <v>1</v>
      </c>
      <c r="K27" s="12">
        <v>1</v>
      </c>
      <c r="L27" s="12">
        <v>0</v>
      </c>
      <c r="M27" s="12">
        <v>1</v>
      </c>
      <c r="N27" s="7"/>
      <c r="O27" s="12">
        <v>1</v>
      </c>
      <c r="P27" s="7"/>
      <c r="Q27" s="12">
        <v>1</v>
      </c>
      <c r="R27" s="7"/>
      <c r="S27" s="12">
        <v>1</v>
      </c>
      <c r="T27" s="12">
        <v>1</v>
      </c>
      <c r="U27" s="12">
        <v>1</v>
      </c>
      <c r="V27" s="12">
        <v>0</v>
      </c>
      <c r="W27" s="12">
        <v>1</v>
      </c>
      <c r="X27" s="12">
        <v>0</v>
      </c>
      <c r="Z27">
        <v>0</v>
      </c>
      <c r="AA27">
        <v>1</v>
      </c>
      <c r="AD27">
        <v>1</v>
      </c>
      <c r="AE27">
        <v>1</v>
      </c>
      <c r="AF27">
        <v>1</v>
      </c>
      <c r="AH27">
        <v>99</v>
      </c>
      <c r="AI27">
        <v>1</v>
      </c>
      <c r="AJ27">
        <v>1</v>
      </c>
      <c r="AK27">
        <v>0</v>
      </c>
      <c r="AL27">
        <v>1</v>
      </c>
      <c r="AM27">
        <v>1</v>
      </c>
      <c r="AO27">
        <v>1</v>
      </c>
      <c r="AR27">
        <v>1</v>
      </c>
      <c r="AS27">
        <v>1</v>
      </c>
      <c r="AU27">
        <v>0</v>
      </c>
      <c r="AW27">
        <v>1</v>
      </c>
      <c r="AX27">
        <v>1</v>
      </c>
      <c r="AY27">
        <v>0</v>
      </c>
      <c r="BA27">
        <v>1</v>
      </c>
      <c r="BB27">
        <v>1</v>
      </c>
      <c r="BC27">
        <v>1</v>
      </c>
      <c r="BD27">
        <v>0</v>
      </c>
      <c r="BE27">
        <v>1</v>
      </c>
      <c r="BF27">
        <v>0</v>
      </c>
      <c r="BG27">
        <v>1</v>
      </c>
      <c r="BH27">
        <v>1</v>
      </c>
      <c r="BJ27">
        <v>1</v>
      </c>
      <c r="BK27">
        <v>1</v>
      </c>
      <c r="BL27">
        <v>1</v>
      </c>
      <c r="BM27">
        <v>1</v>
      </c>
      <c r="BN27">
        <v>0</v>
      </c>
      <c r="BO27">
        <v>1</v>
      </c>
      <c r="BP27">
        <v>0</v>
      </c>
      <c r="BR27">
        <v>99</v>
      </c>
      <c r="BS27">
        <v>1</v>
      </c>
      <c r="BT27">
        <v>0</v>
      </c>
      <c r="BU27">
        <v>0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0</v>
      </c>
      <c r="CD27">
        <v>1</v>
      </c>
      <c r="CE27">
        <v>0</v>
      </c>
      <c r="CF27">
        <v>0</v>
      </c>
      <c r="CG27">
        <v>1</v>
      </c>
      <c r="CH27">
        <v>99</v>
      </c>
      <c r="CI27">
        <v>0</v>
      </c>
      <c r="CJ27">
        <v>1</v>
      </c>
      <c r="CK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99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0</v>
      </c>
      <c r="DC27">
        <v>1</v>
      </c>
      <c r="DE27">
        <v>1</v>
      </c>
      <c r="DF27">
        <v>0</v>
      </c>
      <c r="DG27">
        <v>1</v>
      </c>
      <c r="DH27">
        <v>1</v>
      </c>
      <c r="DI27">
        <v>0</v>
      </c>
      <c r="DJ27">
        <v>0</v>
      </c>
      <c r="DK27">
        <v>1</v>
      </c>
      <c r="DL27">
        <v>1</v>
      </c>
      <c r="DM27">
        <v>0</v>
      </c>
      <c r="DO27">
        <v>1</v>
      </c>
      <c r="DP27">
        <v>1</v>
      </c>
      <c r="DQ27">
        <v>1</v>
      </c>
      <c r="DR27">
        <v>0</v>
      </c>
      <c r="DT27">
        <v>1</v>
      </c>
      <c r="DU27">
        <v>99</v>
      </c>
      <c r="DV27">
        <v>1</v>
      </c>
      <c r="DW27">
        <v>99</v>
      </c>
      <c r="DX27">
        <v>1</v>
      </c>
      <c r="DY27">
        <v>0</v>
      </c>
      <c r="DZ27">
        <v>1</v>
      </c>
      <c r="EA27">
        <v>1</v>
      </c>
      <c r="EB27">
        <v>1</v>
      </c>
      <c r="ED27">
        <v>1</v>
      </c>
      <c r="EE27">
        <v>0</v>
      </c>
      <c r="EF27">
        <v>0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0</v>
      </c>
      <c r="EM27">
        <v>0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U27">
        <v>1</v>
      </c>
      <c r="EW27">
        <v>1</v>
      </c>
      <c r="EY27">
        <v>1</v>
      </c>
      <c r="EZ27">
        <v>1</v>
      </c>
      <c r="FA27">
        <v>1</v>
      </c>
      <c r="FB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  <c r="FJ27">
        <v>0</v>
      </c>
      <c r="FK27">
        <v>0</v>
      </c>
      <c r="FL27">
        <v>1</v>
      </c>
      <c r="FM27">
        <v>1</v>
      </c>
      <c r="FO27">
        <v>1</v>
      </c>
      <c r="FP27">
        <v>0</v>
      </c>
      <c r="FQ27">
        <v>0</v>
      </c>
      <c r="FR27">
        <v>1</v>
      </c>
      <c r="FS27">
        <v>1</v>
      </c>
      <c r="FT27">
        <v>1</v>
      </c>
      <c r="FU27">
        <v>0</v>
      </c>
      <c r="FV27">
        <v>1</v>
      </c>
      <c r="FW27">
        <v>1</v>
      </c>
      <c r="FX27">
        <v>0</v>
      </c>
      <c r="FY27">
        <v>1</v>
      </c>
      <c r="FZ27">
        <v>1</v>
      </c>
      <c r="GA27">
        <v>0</v>
      </c>
      <c r="GB27">
        <v>1</v>
      </c>
      <c r="GC27">
        <v>1</v>
      </c>
      <c r="GD27">
        <v>1</v>
      </c>
      <c r="GE27">
        <v>1</v>
      </c>
      <c r="GF27">
        <v>1</v>
      </c>
      <c r="GG27">
        <v>1</v>
      </c>
      <c r="GH27">
        <v>1</v>
      </c>
      <c r="GI27">
        <v>1</v>
      </c>
      <c r="GK27">
        <v>1</v>
      </c>
      <c r="GL27">
        <v>1</v>
      </c>
      <c r="GM27">
        <v>1</v>
      </c>
      <c r="GN27">
        <v>1</v>
      </c>
      <c r="GO27">
        <v>1</v>
      </c>
      <c r="GP27">
        <v>1</v>
      </c>
      <c r="GQ27">
        <v>1</v>
      </c>
      <c r="GR27">
        <v>1</v>
      </c>
      <c r="GS27">
        <v>1</v>
      </c>
      <c r="GT27">
        <v>1</v>
      </c>
      <c r="GU27">
        <v>1</v>
      </c>
      <c r="GV27">
        <v>1</v>
      </c>
      <c r="GW27">
        <v>1</v>
      </c>
      <c r="GX27">
        <v>1</v>
      </c>
      <c r="GY27">
        <v>1</v>
      </c>
      <c r="GZ27">
        <v>1</v>
      </c>
      <c r="HA27">
        <v>1</v>
      </c>
      <c r="HB27">
        <v>1</v>
      </c>
      <c r="HC27">
        <v>1</v>
      </c>
      <c r="HE27">
        <v>1</v>
      </c>
      <c r="HF27" s="24">
        <v>1</v>
      </c>
      <c r="HG27" s="24">
        <v>1</v>
      </c>
      <c r="HH27" s="24">
        <v>1</v>
      </c>
      <c r="HI27" s="24">
        <v>1</v>
      </c>
      <c r="HJ27" s="24">
        <v>1</v>
      </c>
      <c r="HK27" s="24">
        <v>1</v>
      </c>
      <c r="HL27" s="24">
        <v>1</v>
      </c>
      <c r="HM27" s="24"/>
      <c r="HN27" s="24">
        <v>0</v>
      </c>
      <c r="HO27" s="24">
        <v>0</v>
      </c>
      <c r="HP27" s="24">
        <v>1</v>
      </c>
      <c r="HQ27" s="24">
        <v>1</v>
      </c>
      <c r="HR27" s="21">
        <v>1</v>
      </c>
      <c r="HS27" s="24">
        <v>1</v>
      </c>
      <c r="HT27" s="24">
        <v>1</v>
      </c>
      <c r="HU27" s="24">
        <v>1</v>
      </c>
      <c r="HV27" s="24">
        <v>1</v>
      </c>
      <c r="HW27" s="24">
        <v>0</v>
      </c>
      <c r="HY27">
        <v>1</v>
      </c>
      <c r="HZ27">
        <v>1</v>
      </c>
      <c r="IA27">
        <v>1</v>
      </c>
      <c r="IB27">
        <v>0</v>
      </c>
      <c r="IC27">
        <v>1</v>
      </c>
      <c r="ID27">
        <v>1</v>
      </c>
      <c r="IE27">
        <v>0</v>
      </c>
      <c r="IF27">
        <v>1</v>
      </c>
      <c r="IG27">
        <v>1</v>
      </c>
      <c r="IH27">
        <v>1</v>
      </c>
      <c r="II27">
        <v>1</v>
      </c>
      <c r="IJ27">
        <v>1</v>
      </c>
      <c r="IK27">
        <v>1</v>
      </c>
      <c r="IL27">
        <v>1</v>
      </c>
      <c r="IN27">
        <v>1</v>
      </c>
      <c r="IO27">
        <v>0</v>
      </c>
      <c r="IP27">
        <v>1</v>
      </c>
      <c r="IQ27">
        <v>1</v>
      </c>
      <c r="IR27">
        <v>1</v>
      </c>
      <c r="IS27">
        <v>1</v>
      </c>
      <c r="IT27">
        <v>1</v>
      </c>
      <c r="IU27">
        <v>0</v>
      </c>
      <c r="IV27">
        <v>1</v>
      </c>
      <c r="IW27">
        <v>1</v>
      </c>
      <c r="IX27">
        <v>1</v>
      </c>
      <c r="IY27">
        <v>1</v>
      </c>
      <c r="JA27">
        <v>0</v>
      </c>
      <c r="JC27">
        <v>1</v>
      </c>
      <c r="JD27">
        <v>1</v>
      </c>
      <c r="JE27">
        <v>1</v>
      </c>
      <c r="JF27">
        <v>1</v>
      </c>
      <c r="JG27">
        <v>1</v>
      </c>
      <c r="JH27">
        <v>1</v>
      </c>
      <c r="JI27">
        <v>1</v>
      </c>
      <c r="JJ27">
        <v>1</v>
      </c>
      <c r="JK27">
        <v>1</v>
      </c>
      <c r="JL27">
        <v>1</v>
      </c>
      <c r="JN27">
        <v>0</v>
      </c>
      <c r="JO27">
        <v>1</v>
      </c>
      <c r="JP27">
        <v>1</v>
      </c>
      <c r="JQ27">
        <v>0</v>
      </c>
      <c r="JR27">
        <v>1</v>
      </c>
      <c r="JS27">
        <v>1</v>
      </c>
      <c r="JT27">
        <v>0</v>
      </c>
      <c r="JU27">
        <v>1</v>
      </c>
      <c r="JW27">
        <v>1</v>
      </c>
      <c r="KB27">
        <f t="shared" si="8"/>
        <v>47</v>
      </c>
      <c r="KC27">
        <f t="shared" si="9"/>
        <v>191</v>
      </c>
      <c r="KD27">
        <f t="shared" si="10"/>
        <v>0</v>
      </c>
      <c r="KE27">
        <f t="shared" si="11"/>
        <v>0</v>
      </c>
      <c r="KF27">
        <f t="shared" si="12"/>
        <v>0</v>
      </c>
      <c r="KG27">
        <f t="shared" si="13"/>
        <v>0</v>
      </c>
      <c r="KH27">
        <f t="shared" si="14"/>
        <v>0</v>
      </c>
      <c r="KI27">
        <f t="shared" si="15"/>
        <v>7</v>
      </c>
      <c r="KJ27">
        <f t="shared" si="16"/>
        <v>245</v>
      </c>
    </row>
    <row r="28" spans="1:296" x14ac:dyDescent="0.25">
      <c r="A28" t="s">
        <v>31</v>
      </c>
      <c r="B28" s="1" t="s">
        <v>1</v>
      </c>
      <c r="C28" s="9">
        <v>0</v>
      </c>
      <c r="D28" s="9">
        <v>0</v>
      </c>
      <c r="F28" s="12">
        <v>0</v>
      </c>
      <c r="G28" s="12">
        <v>0</v>
      </c>
      <c r="H28" s="12">
        <v>0</v>
      </c>
      <c r="I28" s="12">
        <v>99</v>
      </c>
      <c r="J28" s="12">
        <v>1</v>
      </c>
      <c r="K28" s="12">
        <v>1</v>
      </c>
      <c r="L28" s="12">
        <v>1</v>
      </c>
      <c r="M28" s="12">
        <v>1</v>
      </c>
      <c r="O28" s="12">
        <v>0</v>
      </c>
      <c r="Q28" s="12">
        <v>0</v>
      </c>
      <c r="S28" s="12">
        <v>0</v>
      </c>
      <c r="T28" s="12">
        <v>1</v>
      </c>
      <c r="U28" s="12">
        <v>1</v>
      </c>
      <c r="V28" s="12">
        <v>0</v>
      </c>
      <c r="W28" s="12">
        <v>0</v>
      </c>
      <c r="X28" s="12">
        <v>1</v>
      </c>
      <c r="Z28">
        <v>0</v>
      </c>
      <c r="AA28">
        <v>1</v>
      </c>
      <c r="AD28">
        <v>1</v>
      </c>
      <c r="AE28">
        <v>0</v>
      </c>
      <c r="AF28">
        <v>0</v>
      </c>
      <c r="AH28">
        <v>99</v>
      </c>
      <c r="AI28">
        <v>0</v>
      </c>
      <c r="AJ28">
        <v>0</v>
      </c>
      <c r="AK28">
        <v>0</v>
      </c>
      <c r="AL28">
        <v>0</v>
      </c>
      <c r="AM28">
        <v>0</v>
      </c>
      <c r="AO28">
        <v>0</v>
      </c>
      <c r="AR28">
        <v>1</v>
      </c>
      <c r="AS28">
        <v>0</v>
      </c>
      <c r="AU28">
        <v>0</v>
      </c>
      <c r="AW28">
        <v>0</v>
      </c>
      <c r="AX28">
        <v>1</v>
      </c>
      <c r="AY28">
        <v>0</v>
      </c>
      <c r="BA28">
        <v>0</v>
      </c>
      <c r="BB28">
        <v>1</v>
      </c>
      <c r="BC28">
        <v>0</v>
      </c>
      <c r="BD28">
        <v>1</v>
      </c>
      <c r="BE28">
        <v>1</v>
      </c>
      <c r="BF28">
        <v>0</v>
      </c>
      <c r="BG28">
        <v>0</v>
      </c>
      <c r="BH28">
        <v>1</v>
      </c>
      <c r="BJ28">
        <v>1</v>
      </c>
      <c r="BK28">
        <v>0</v>
      </c>
      <c r="BL28">
        <v>0</v>
      </c>
      <c r="BM28">
        <v>1</v>
      </c>
      <c r="BN28">
        <v>0</v>
      </c>
      <c r="BO28">
        <v>0</v>
      </c>
      <c r="BP28">
        <v>0</v>
      </c>
      <c r="BR28">
        <v>99</v>
      </c>
      <c r="BS28">
        <v>1</v>
      </c>
      <c r="BT28">
        <v>0</v>
      </c>
      <c r="BU28">
        <v>0</v>
      </c>
      <c r="BV28">
        <v>1</v>
      </c>
      <c r="BW28">
        <v>1</v>
      </c>
      <c r="BX28">
        <v>1</v>
      </c>
      <c r="BY28">
        <v>0</v>
      </c>
      <c r="BZ28">
        <v>0</v>
      </c>
      <c r="CA28">
        <v>1</v>
      </c>
      <c r="CB28">
        <v>0</v>
      </c>
      <c r="CD28">
        <v>1</v>
      </c>
      <c r="CE28">
        <v>0</v>
      </c>
      <c r="CF28">
        <v>0</v>
      </c>
      <c r="CG28">
        <v>0</v>
      </c>
      <c r="CH28">
        <v>99</v>
      </c>
      <c r="CI28">
        <v>0</v>
      </c>
      <c r="CJ28">
        <v>0</v>
      </c>
      <c r="CK28">
        <v>1</v>
      </c>
      <c r="CM28">
        <v>1</v>
      </c>
      <c r="CN28">
        <v>1</v>
      </c>
      <c r="CO28">
        <v>0</v>
      </c>
      <c r="CP28">
        <v>0</v>
      </c>
      <c r="CQ28">
        <v>0</v>
      </c>
      <c r="CR28">
        <v>0</v>
      </c>
      <c r="CS28">
        <v>1</v>
      </c>
      <c r="CT28">
        <v>1</v>
      </c>
      <c r="CU28">
        <v>1</v>
      </c>
      <c r="CV28">
        <v>99</v>
      </c>
      <c r="CW28">
        <v>0</v>
      </c>
      <c r="CX28">
        <v>0</v>
      </c>
      <c r="CY28">
        <v>0</v>
      </c>
      <c r="CZ28">
        <v>1</v>
      </c>
      <c r="DA28">
        <v>0</v>
      </c>
      <c r="DB28">
        <v>1</v>
      </c>
      <c r="DC28">
        <v>1</v>
      </c>
      <c r="DE28">
        <v>1</v>
      </c>
      <c r="DF28">
        <v>0</v>
      </c>
      <c r="DG28">
        <v>0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0</v>
      </c>
      <c r="DO28">
        <v>1</v>
      </c>
      <c r="DP28">
        <v>1</v>
      </c>
      <c r="DQ28">
        <v>0</v>
      </c>
      <c r="DR28">
        <v>1</v>
      </c>
      <c r="DT28">
        <v>0</v>
      </c>
      <c r="DU28">
        <v>99</v>
      </c>
      <c r="DV28">
        <v>0</v>
      </c>
      <c r="DW28">
        <v>99</v>
      </c>
      <c r="DX28">
        <v>0</v>
      </c>
      <c r="DY28">
        <v>0</v>
      </c>
      <c r="DZ28">
        <v>0</v>
      </c>
      <c r="EA28">
        <v>1</v>
      </c>
      <c r="EB28">
        <v>0</v>
      </c>
      <c r="ED28">
        <v>0</v>
      </c>
      <c r="EE28">
        <v>1</v>
      </c>
      <c r="EF28">
        <v>0</v>
      </c>
      <c r="EG28">
        <v>0</v>
      </c>
      <c r="EH28">
        <v>1</v>
      </c>
      <c r="EI28">
        <v>0</v>
      </c>
      <c r="EJ28">
        <v>1</v>
      </c>
      <c r="EK28">
        <v>0</v>
      </c>
      <c r="EL28">
        <v>0</v>
      </c>
      <c r="EM28">
        <v>1</v>
      </c>
      <c r="EN28">
        <v>1</v>
      </c>
      <c r="EO28">
        <v>1</v>
      </c>
      <c r="EP28">
        <v>0</v>
      </c>
      <c r="EQ28">
        <v>0</v>
      </c>
      <c r="ER28">
        <v>0</v>
      </c>
      <c r="ES28">
        <v>0</v>
      </c>
      <c r="EU28">
        <v>1</v>
      </c>
      <c r="EW28">
        <v>0</v>
      </c>
      <c r="EY28">
        <v>0</v>
      </c>
      <c r="EZ28">
        <v>0</v>
      </c>
      <c r="FA28">
        <v>0</v>
      </c>
      <c r="FB28">
        <v>1</v>
      </c>
      <c r="FD28">
        <v>1</v>
      </c>
      <c r="FE28">
        <v>1</v>
      </c>
      <c r="FF28">
        <v>0</v>
      </c>
      <c r="FG28">
        <v>0</v>
      </c>
      <c r="FH28">
        <v>1</v>
      </c>
      <c r="FI28">
        <v>0</v>
      </c>
      <c r="FJ28">
        <v>0</v>
      </c>
      <c r="FK28">
        <v>0</v>
      </c>
      <c r="FL28">
        <v>0</v>
      </c>
      <c r="FM28">
        <v>0</v>
      </c>
      <c r="FO28">
        <v>1</v>
      </c>
      <c r="FP28">
        <v>1</v>
      </c>
      <c r="FQ28">
        <v>1</v>
      </c>
      <c r="FR28">
        <v>1</v>
      </c>
      <c r="FS28">
        <v>0</v>
      </c>
      <c r="FT28">
        <v>1</v>
      </c>
      <c r="FU28">
        <v>0</v>
      </c>
      <c r="FV28">
        <v>0</v>
      </c>
      <c r="FW28">
        <v>1</v>
      </c>
      <c r="FX28">
        <v>0</v>
      </c>
      <c r="FY28">
        <v>0</v>
      </c>
      <c r="FZ28">
        <v>1</v>
      </c>
      <c r="GA28">
        <v>0</v>
      </c>
      <c r="GB28">
        <v>1</v>
      </c>
      <c r="GC28">
        <v>0</v>
      </c>
      <c r="GD28">
        <v>1</v>
      </c>
      <c r="GE28">
        <v>1</v>
      </c>
      <c r="GF28">
        <v>0</v>
      </c>
      <c r="GG28">
        <v>1</v>
      </c>
      <c r="GH28">
        <v>1</v>
      </c>
      <c r="GI28">
        <v>1</v>
      </c>
      <c r="GK28">
        <v>0</v>
      </c>
      <c r="GL28">
        <v>0</v>
      </c>
      <c r="GM28">
        <v>1</v>
      </c>
      <c r="GN28">
        <v>0</v>
      </c>
      <c r="GO28">
        <v>1</v>
      </c>
      <c r="GP28">
        <v>0</v>
      </c>
      <c r="GQ28">
        <v>0</v>
      </c>
      <c r="GR28">
        <v>1</v>
      </c>
      <c r="GS28">
        <v>1</v>
      </c>
      <c r="GT28">
        <v>0</v>
      </c>
      <c r="GU28">
        <v>0</v>
      </c>
      <c r="GV28">
        <v>1</v>
      </c>
      <c r="GW28">
        <v>1</v>
      </c>
      <c r="GX28">
        <v>1</v>
      </c>
      <c r="GY28">
        <v>1</v>
      </c>
      <c r="GZ28">
        <v>1</v>
      </c>
      <c r="HA28">
        <v>0</v>
      </c>
      <c r="HB28">
        <v>1</v>
      </c>
      <c r="HC28">
        <v>1</v>
      </c>
      <c r="HE28">
        <v>1</v>
      </c>
      <c r="HF28" s="24">
        <v>0</v>
      </c>
      <c r="HG28" s="24">
        <v>0</v>
      </c>
      <c r="HH28" s="24">
        <v>0</v>
      </c>
      <c r="HI28" s="24">
        <v>1</v>
      </c>
      <c r="HJ28" s="24">
        <v>0</v>
      </c>
      <c r="HK28" s="24">
        <v>1</v>
      </c>
      <c r="HL28" s="24">
        <v>0</v>
      </c>
      <c r="HM28" s="24"/>
      <c r="HN28" s="24">
        <v>0</v>
      </c>
      <c r="HO28" s="24">
        <v>0</v>
      </c>
      <c r="HP28" s="24">
        <v>1</v>
      </c>
      <c r="HQ28" s="24">
        <v>1</v>
      </c>
      <c r="HR28" s="21">
        <v>1</v>
      </c>
      <c r="HS28" s="24">
        <v>1</v>
      </c>
      <c r="HT28" s="24">
        <v>1</v>
      </c>
      <c r="HU28" s="24">
        <v>0</v>
      </c>
      <c r="HV28" s="24">
        <v>0</v>
      </c>
      <c r="HW28" s="24">
        <v>0</v>
      </c>
      <c r="HY28">
        <v>0</v>
      </c>
      <c r="HZ28">
        <v>1</v>
      </c>
      <c r="IA28">
        <v>0</v>
      </c>
      <c r="IB28">
        <v>1</v>
      </c>
      <c r="IC28">
        <v>1</v>
      </c>
      <c r="ID28">
        <v>1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1</v>
      </c>
      <c r="IL28">
        <v>1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1</v>
      </c>
      <c r="IY28">
        <v>1</v>
      </c>
      <c r="JA28">
        <v>0</v>
      </c>
      <c r="JC28">
        <v>1</v>
      </c>
      <c r="JD28">
        <v>1</v>
      </c>
      <c r="JE28">
        <v>1</v>
      </c>
      <c r="JF28">
        <v>0</v>
      </c>
      <c r="JG28">
        <v>1</v>
      </c>
      <c r="JH28">
        <v>0</v>
      </c>
      <c r="JI28">
        <v>1</v>
      </c>
      <c r="JJ28">
        <v>0</v>
      </c>
      <c r="JK28">
        <v>0</v>
      </c>
      <c r="JL28">
        <v>1</v>
      </c>
      <c r="JN28">
        <v>1</v>
      </c>
      <c r="JO28">
        <v>1</v>
      </c>
      <c r="JP28">
        <v>1</v>
      </c>
      <c r="JQ28">
        <v>0</v>
      </c>
      <c r="JR28">
        <v>1</v>
      </c>
      <c r="JS28">
        <v>1</v>
      </c>
      <c r="JT28">
        <v>0</v>
      </c>
      <c r="JU28">
        <v>0</v>
      </c>
      <c r="JW28">
        <v>1</v>
      </c>
      <c r="KB28">
        <f t="shared" si="8"/>
        <v>137</v>
      </c>
      <c r="KC28">
        <f t="shared" si="9"/>
        <v>101</v>
      </c>
      <c r="KD28">
        <f t="shared" si="10"/>
        <v>0</v>
      </c>
      <c r="KE28">
        <f t="shared" si="11"/>
        <v>0</v>
      </c>
      <c r="KF28">
        <f t="shared" si="12"/>
        <v>0</v>
      </c>
      <c r="KG28">
        <f t="shared" si="13"/>
        <v>0</v>
      </c>
      <c r="KH28">
        <f t="shared" si="14"/>
        <v>0</v>
      </c>
      <c r="KI28">
        <f t="shared" si="15"/>
        <v>7</v>
      </c>
      <c r="KJ28">
        <f t="shared" si="16"/>
        <v>245</v>
      </c>
    </row>
    <row r="29" spans="1:296" x14ac:dyDescent="0.25">
      <c r="A29" t="s">
        <v>32</v>
      </c>
      <c r="B29" s="1" t="s">
        <v>2</v>
      </c>
      <c r="C29" s="9">
        <v>0</v>
      </c>
      <c r="D29" s="9">
        <v>0</v>
      </c>
      <c r="F29" s="12">
        <v>0</v>
      </c>
      <c r="G29" s="12">
        <v>0</v>
      </c>
      <c r="H29" s="12">
        <v>0</v>
      </c>
      <c r="I29" s="12">
        <v>99</v>
      </c>
      <c r="J29" s="12">
        <v>0</v>
      </c>
      <c r="K29" s="12">
        <v>0</v>
      </c>
      <c r="L29" s="12">
        <v>0</v>
      </c>
      <c r="M29" s="12">
        <v>0</v>
      </c>
      <c r="O29" s="12">
        <v>0</v>
      </c>
      <c r="Q29" s="12">
        <v>0</v>
      </c>
      <c r="S29" s="12">
        <v>1</v>
      </c>
      <c r="T29" s="12">
        <v>1</v>
      </c>
      <c r="U29" s="12">
        <v>0</v>
      </c>
      <c r="V29" s="12">
        <v>0</v>
      </c>
      <c r="W29" s="12">
        <v>0</v>
      </c>
      <c r="X29" s="12">
        <v>1</v>
      </c>
      <c r="Z29">
        <v>0</v>
      </c>
      <c r="AA29">
        <v>0</v>
      </c>
      <c r="AD29">
        <v>1</v>
      </c>
      <c r="AE29">
        <v>0</v>
      </c>
      <c r="AF29">
        <v>0</v>
      </c>
      <c r="AH29">
        <v>99</v>
      </c>
      <c r="AI29">
        <v>0</v>
      </c>
      <c r="AJ29">
        <v>0</v>
      </c>
      <c r="AK29">
        <v>0</v>
      </c>
      <c r="AL29">
        <v>0</v>
      </c>
      <c r="AM29">
        <v>0</v>
      </c>
      <c r="AO29">
        <v>0</v>
      </c>
      <c r="AR29">
        <v>0</v>
      </c>
      <c r="AS29">
        <v>0</v>
      </c>
      <c r="AU29">
        <v>0</v>
      </c>
      <c r="AW29">
        <v>0</v>
      </c>
      <c r="AX29">
        <v>1</v>
      </c>
      <c r="AY29">
        <v>0</v>
      </c>
      <c r="BA29">
        <v>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R29">
        <v>99</v>
      </c>
      <c r="BS29">
        <v>1</v>
      </c>
      <c r="BT29">
        <v>0</v>
      </c>
      <c r="BU29">
        <v>0</v>
      </c>
      <c r="BV29">
        <v>0</v>
      </c>
      <c r="BW29">
        <v>1</v>
      </c>
      <c r="BX29">
        <v>1</v>
      </c>
      <c r="BY29">
        <v>0</v>
      </c>
      <c r="BZ29">
        <v>0</v>
      </c>
      <c r="CA29">
        <v>1</v>
      </c>
      <c r="CB29">
        <v>0</v>
      </c>
      <c r="CD29">
        <v>0</v>
      </c>
      <c r="CE29">
        <v>0</v>
      </c>
      <c r="CF29">
        <v>0</v>
      </c>
      <c r="CG29">
        <v>0</v>
      </c>
      <c r="CH29">
        <v>99</v>
      </c>
      <c r="CI29">
        <v>0</v>
      </c>
      <c r="CJ29">
        <v>0</v>
      </c>
      <c r="CK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99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E29">
        <v>1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O29">
        <v>0</v>
      </c>
      <c r="DP29">
        <v>0</v>
      </c>
      <c r="DQ29">
        <v>0</v>
      </c>
      <c r="DR29">
        <v>0</v>
      </c>
      <c r="DT29">
        <v>0</v>
      </c>
      <c r="DU29">
        <v>99</v>
      </c>
      <c r="DV29">
        <v>0</v>
      </c>
      <c r="DW29">
        <v>99</v>
      </c>
      <c r="DX29">
        <v>0</v>
      </c>
      <c r="DY29">
        <v>0</v>
      </c>
      <c r="DZ29">
        <v>0</v>
      </c>
      <c r="EA29">
        <v>1</v>
      </c>
      <c r="EB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1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U29">
        <v>1</v>
      </c>
      <c r="EW29">
        <v>0</v>
      </c>
      <c r="EY29">
        <v>0</v>
      </c>
      <c r="EZ29">
        <v>0</v>
      </c>
      <c r="FA29">
        <v>0</v>
      </c>
      <c r="FB29">
        <v>1</v>
      </c>
      <c r="FD29">
        <v>0</v>
      </c>
      <c r="FE29">
        <v>1</v>
      </c>
      <c r="FF29">
        <v>0</v>
      </c>
      <c r="FG29">
        <v>0</v>
      </c>
      <c r="FH29">
        <v>1</v>
      </c>
      <c r="FI29">
        <v>0</v>
      </c>
      <c r="FJ29">
        <v>0</v>
      </c>
      <c r="FK29">
        <v>0</v>
      </c>
      <c r="FL29">
        <v>0</v>
      </c>
      <c r="FM29">
        <v>0</v>
      </c>
      <c r="FO29">
        <v>1</v>
      </c>
      <c r="FP29">
        <v>0</v>
      </c>
      <c r="FQ29">
        <v>0</v>
      </c>
      <c r="FR29">
        <v>0</v>
      </c>
      <c r="FS29">
        <v>0</v>
      </c>
      <c r="FT29">
        <v>1</v>
      </c>
      <c r="FU29">
        <v>1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1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1</v>
      </c>
      <c r="GI29">
        <v>1</v>
      </c>
      <c r="GK29">
        <v>0</v>
      </c>
      <c r="GL29">
        <v>0</v>
      </c>
      <c r="GM29">
        <v>0</v>
      </c>
      <c r="GN29">
        <v>0</v>
      </c>
      <c r="GO29">
        <v>1</v>
      </c>
      <c r="GP29">
        <v>0</v>
      </c>
      <c r="GQ29">
        <v>0</v>
      </c>
      <c r="GR29">
        <v>1</v>
      </c>
      <c r="GS29">
        <v>1</v>
      </c>
      <c r="GT29">
        <v>0</v>
      </c>
      <c r="GU29">
        <v>1</v>
      </c>
      <c r="GV29">
        <v>1</v>
      </c>
      <c r="GW29">
        <v>1</v>
      </c>
      <c r="GX29">
        <v>0</v>
      </c>
      <c r="GY29">
        <v>0</v>
      </c>
      <c r="GZ29">
        <v>1</v>
      </c>
      <c r="HA29">
        <v>0</v>
      </c>
      <c r="HB29">
        <v>0</v>
      </c>
      <c r="HC29">
        <v>0</v>
      </c>
      <c r="HE29">
        <v>0</v>
      </c>
      <c r="HF29" s="24">
        <v>0</v>
      </c>
      <c r="HG29" s="24">
        <v>1</v>
      </c>
      <c r="HH29" s="24">
        <v>0</v>
      </c>
      <c r="HI29" s="24">
        <v>0</v>
      </c>
      <c r="HJ29" s="24">
        <v>1</v>
      </c>
      <c r="HK29" s="24">
        <v>0</v>
      </c>
      <c r="HL29" s="24">
        <v>0</v>
      </c>
      <c r="HM29" s="24"/>
      <c r="HN29" s="24">
        <v>0</v>
      </c>
      <c r="HO29" s="24">
        <v>0</v>
      </c>
      <c r="HP29" s="24">
        <v>1</v>
      </c>
      <c r="HQ29" s="24">
        <v>1</v>
      </c>
      <c r="HR29" s="21">
        <v>0</v>
      </c>
      <c r="HS29" s="24">
        <v>1</v>
      </c>
      <c r="HT29" s="24">
        <v>1</v>
      </c>
      <c r="HU29" s="24">
        <v>0</v>
      </c>
      <c r="HV29" s="24">
        <v>0</v>
      </c>
      <c r="HW29" s="24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JA29">
        <v>0</v>
      </c>
      <c r="JC29">
        <v>0</v>
      </c>
      <c r="JD29">
        <v>0</v>
      </c>
      <c r="JE29">
        <v>1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N29">
        <v>0</v>
      </c>
      <c r="JO29">
        <v>1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</v>
      </c>
      <c r="JW29">
        <v>0</v>
      </c>
      <c r="KB29">
        <f t="shared" si="8"/>
        <v>198</v>
      </c>
      <c r="KC29">
        <f t="shared" si="9"/>
        <v>40</v>
      </c>
      <c r="KD29">
        <f t="shared" si="10"/>
        <v>0</v>
      </c>
      <c r="KE29">
        <f t="shared" si="11"/>
        <v>0</v>
      </c>
      <c r="KF29">
        <f t="shared" si="12"/>
        <v>0</v>
      </c>
      <c r="KG29">
        <f t="shared" si="13"/>
        <v>0</v>
      </c>
      <c r="KH29">
        <f t="shared" si="14"/>
        <v>0</v>
      </c>
      <c r="KI29">
        <f t="shared" si="15"/>
        <v>7</v>
      </c>
      <c r="KJ29">
        <f t="shared" si="16"/>
        <v>245</v>
      </c>
    </row>
    <row r="30" spans="1:296" x14ac:dyDescent="0.25">
      <c r="A30" t="s">
        <v>33</v>
      </c>
      <c r="B30" s="1" t="s">
        <v>3</v>
      </c>
      <c r="C30" s="9">
        <v>0</v>
      </c>
      <c r="D30" s="9">
        <v>1</v>
      </c>
      <c r="F30" s="12">
        <v>0</v>
      </c>
      <c r="G30" s="12">
        <v>1</v>
      </c>
      <c r="H30" s="12">
        <v>1</v>
      </c>
      <c r="I30" s="12">
        <v>99</v>
      </c>
      <c r="J30" s="12">
        <v>1</v>
      </c>
      <c r="K30" s="12">
        <v>0</v>
      </c>
      <c r="L30" s="12">
        <v>1</v>
      </c>
      <c r="M30" s="12">
        <v>1</v>
      </c>
      <c r="O30" s="12">
        <v>0</v>
      </c>
      <c r="Q30" s="12">
        <v>1</v>
      </c>
      <c r="S30" s="12">
        <v>1</v>
      </c>
      <c r="T30" s="12">
        <v>1</v>
      </c>
      <c r="U30" s="12">
        <v>1</v>
      </c>
      <c r="V30" s="12">
        <v>1</v>
      </c>
      <c r="W30" s="12">
        <v>1</v>
      </c>
      <c r="X30" s="12">
        <v>1</v>
      </c>
      <c r="Z30">
        <v>1</v>
      </c>
      <c r="AA30">
        <v>1</v>
      </c>
      <c r="AD30">
        <v>1</v>
      </c>
      <c r="AE30">
        <v>1</v>
      </c>
      <c r="AF30">
        <v>0</v>
      </c>
      <c r="AH30">
        <v>99</v>
      </c>
      <c r="AI30">
        <v>1</v>
      </c>
      <c r="AJ30">
        <v>1</v>
      </c>
      <c r="AK30">
        <v>1</v>
      </c>
      <c r="AL30">
        <v>1</v>
      </c>
      <c r="AM30">
        <v>1</v>
      </c>
      <c r="AO30">
        <v>0</v>
      </c>
      <c r="AR30">
        <v>1</v>
      </c>
      <c r="AS30">
        <v>1</v>
      </c>
      <c r="AU30">
        <v>1</v>
      </c>
      <c r="AW30">
        <v>1</v>
      </c>
      <c r="AX30">
        <v>1</v>
      </c>
      <c r="AY30">
        <v>1</v>
      </c>
      <c r="BA30">
        <v>1</v>
      </c>
      <c r="BB30">
        <v>1</v>
      </c>
      <c r="BC30">
        <v>1</v>
      </c>
      <c r="BD30">
        <v>0</v>
      </c>
      <c r="BE30">
        <v>1</v>
      </c>
      <c r="BF30">
        <v>1</v>
      </c>
      <c r="BG30">
        <v>0</v>
      </c>
      <c r="BH30">
        <v>0</v>
      </c>
      <c r="BJ30">
        <v>0</v>
      </c>
      <c r="BK30">
        <v>1</v>
      </c>
      <c r="BL30">
        <v>0</v>
      </c>
      <c r="BM30">
        <v>1</v>
      </c>
      <c r="BN30">
        <v>1</v>
      </c>
      <c r="BO30">
        <v>0</v>
      </c>
      <c r="BP30">
        <v>0</v>
      </c>
      <c r="BR30">
        <v>99</v>
      </c>
      <c r="BS30">
        <v>1</v>
      </c>
      <c r="BT30">
        <v>1</v>
      </c>
      <c r="BU30">
        <v>1</v>
      </c>
      <c r="BV30">
        <v>0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0</v>
      </c>
      <c r="CD30">
        <v>1</v>
      </c>
      <c r="CE30">
        <v>1</v>
      </c>
      <c r="CF30">
        <v>0</v>
      </c>
      <c r="CG30">
        <v>1</v>
      </c>
      <c r="CH30">
        <v>99</v>
      </c>
      <c r="CI30">
        <v>1</v>
      </c>
      <c r="CJ30">
        <v>0</v>
      </c>
      <c r="CK30">
        <v>1</v>
      </c>
      <c r="CM30">
        <v>0</v>
      </c>
      <c r="CN30">
        <v>1</v>
      </c>
      <c r="CO30">
        <v>0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99</v>
      </c>
      <c r="CW30">
        <v>0</v>
      </c>
      <c r="CX30">
        <v>1</v>
      </c>
      <c r="CY30">
        <v>1</v>
      </c>
      <c r="CZ30">
        <v>1</v>
      </c>
      <c r="DA30">
        <v>1</v>
      </c>
      <c r="DB30">
        <v>0</v>
      </c>
      <c r="DC30">
        <v>1</v>
      </c>
      <c r="DE30">
        <v>0</v>
      </c>
      <c r="DF30">
        <v>1</v>
      </c>
      <c r="DG30">
        <v>1</v>
      </c>
      <c r="DH30">
        <v>1</v>
      </c>
      <c r="DI30">
        <v>1</v>
      </c>
      <c r="DJ30">
        <v>0</v>
      </c>
      <c r="DK30">
        <v>1</v>
      </c>
      <c r="DL30">
        <v>1</v>
      </c>
      <c r="DM30">
        <v>0</v>
      </c>
      <c r="DO30">
        <v>1</v>
      </c>
      <c r="DP30">
        <v>0</v>
      </c>
      <c r="DQ30">
        <v>0</v>
      </c>
      <c r="DR30">
        <v>1</v>
      </c>
      <c r="DT30">
        <v>1</v>
      </c>
      <c r="DU30">
        <v>99</v>
      </c>
      <c r="DV30">
        <v>0</v>
      </c>
      <c r="DW30">
        <v>99</v>
      </c>
      <c r="DX30">
        <v>0</v>
      </c>
      <c r="DY30">
        <v>0</v>
      </c>
      <c r="DZ30">
        <v>1</v>
      </c>
      <c r="EA30">
        <v>1</v>
      </c>
      <c r="EB30">
        <v>1</v>
      </c>
      <c r="ED30">
        <v>1</v>
      </c>
      <c r="EE30">
        <v>0</v>
      </c>
      <c r="EF30">
        <v>1</v>
      </c>
      <c r="EG30">
        <v>1</v>
      </c>
      <c r="EH30">
        <v>1</v>
      </c>
      <c r="EI30">
        <v>1</v>
      </c>
      <c r="EJ30">
        <v>0</v>
      </c>
      <c r="EK30">
        <v>1</v>
      </c>
      <c r="EL30">
        <v>0</v>
      </c>
      <c r="EM30">
        <v>0</v>
      </c>
      <c r="EN30">
        <v>0</v>
      </c>
      <c r="EO30">
        <v>1</v>
      </c>
      <c r="EP30">
        <v>0</v>
      </c>
      <c r="EQ30">
        <v>0</v>
      </c>
      <c r="ER30">
        <v>0</v>
      </c>
      <c r="ES30">
        <v>1</v>
      </c>
      <c r="EU30">
        <v>1</v>
      </c>
      <c r="EW30">
        <v>1</v>
      </c>
      <c r="EY30">
        <v>1</v>
      </c>
      <c r="EZ30">
        <v>1</v>
      </c>
      <c r="FA30">
        <v>1</v>
      </c>
      <c r="FB30">
        <v>1</v>
      </c>
      <c r="FD30">
        <v>1</v>
      </c>
      <c r="FE30">
        <v>1</v>
      </c>
      <c r="FF30">
        <v>0</v>
      </c>
      <c r="FG30">
        <v>0</v>
      </c>
      <c r="FH30">
        <v>1</v>
      </c>
      <c r="FI30">
        <v>1</v>
      </c>
      <c r="FJ30">
        <v>0</v>
      </c>
      <c r="FK30">
        <v>0</v>
      </c>
      <c r="FL30">
        <v>0</v>
      </c>
      <c r="FM30">
        <v>0</v>
      </c>
      <c r="FO30">
        <v>1</v>
      </c>
      <c r="FP30">
        <v>0</v>
      </c>
      <c r="FQ30">
        <v>1</v>
      </c>
      <c r="FR30">
        <v>0</v>
      </c>
      <c r="FS30">
        <v>1</v>
      </c>
      <c r="FT30">
        <v>1</v>
      </c>
      <c r="FU30">
        <v>1</v>
      </c>
      <c r="FV30">
        <v>1</v>
      </c>
      <c r="FW30">
        <v>1</v>
      </c>
      <c r="FX30">
        <v>0</v>
      </c>
      <c r="FY30">
        <v>0</v>
      </c>
      <c r="FZ30">
        <v>1</v>
      </c>
      <c r="GA30">
        <v>1</v>
      </c>
      <c r="GB30">
        <v>1</v>
      </c>
      <c r="GC30">
        <v>0</v>
      </c>
      <c r="GD30">
        <v>1</v>
      </c>
      <c r="GE30">
        <v>0</v>
      </c>
      <c r="GF30">
        <v>1</v>
      </c>
      <c r="GG30">
        <v>1</v>
      </c>
      <c r="GH30">
        <v>0</v>
      </c>
      <c r="GI30">
        <v>1</v>
      </c>
      <c r="GK30">
        <v>1</v>
      </c>
      <c r="GL30">
        <v>1</v>
      </c>
      <c r="GM30">
        <v>1</v>
      </c>
      <c r="GN30">
        <v>0</v>
      </c>
      <c r="GO30">
        <v>1</v>
      </c>
      <c r="GP30">
        <v>0</v>
      </c>
      <c r="GQ30">
        <v>1</v>
      </c>
      <c r="GR30">
        <v>1</v>
      </c>
      <c r="GS30">
        <v>1</v>
      </c>
      <c r="GT30">
        <v>1</v>
      </c>
      <c r="GU30">
        <v>1</v>
      </c>
      <c r="GV30">
        <v>1</v>
      </c>
      <c r="GW30">
        <v>1</v>
      </c>
      <c r="GX30">
        <v>1</v>
      </c>
      <c r="GY30">
        <v>1</v>
      </c>
      <c r="GZ30">
        <v>1</v>
      </c>
      <c r="HA30">
        <v>0</v>
      </c>
      <c r="HB30">
        <v>1</v>
      </c>
      <c r="HC30">
        <v>1</v>
      </c>
      <c r="HE30">
        <v>1</v>
      </c>
      <c r="HF30" s="24">
        <v>1</v>
      </c>
      <c r="HG30" s="24">
        <v>0</v>
      </c>
      <c r="HH30" s="24">
        <v>0</v>
      </c>
      <c r="HI30" s="24">
        <v>1</v>
      </c>
      <c r="HJ30" s="24">
        <v>0</v>
      </c>
      <c r="HK30" s="24">
        <v>1</v>
      </c>
      <c r="HL30" s="24">
        <v>1</v>
      </c>
      <c r="HM30" s="24"/>
      <c r="HN30" s="24">
        <v>1</v>
      </c>
      <c r="HO30" s="24">
        <v>1</v>
      </c>
      <c r="HP30" s="24">
        <v>1</v>
      </c>
      <c r="HQ30" s="24">
        <v>1</v>
      </c>
      <c r="HR30" s="21">
        <v>1</v>
      </c>
      <c r="HS30" s="24">
        <v>1</v>
      </c>
      <c r="HT30" s="24">
        <v>1</v>
      </c>
      <c r="HU30" s="24">
        <v>1</v>
      </c>
      <c r="HV30" s="24">
        <v>1</v>
      </c>
      <c r="HW30" s="24">
        <v>1</v>
      </c>
      <c r="HY30">
        <v>1</v>
      </c>
      <c r="HZ30">
        <v>1</v>
      </c>
      <c r="IA30">
        <v>1</v>
      </c>
      <c r="IB30">
        <v>1</v>
      </c>
      <c r="IC30">
        <v>1</v>
      </c>
      <c r="ID30">
        <v>1</v>
      </c>
      <c r="IE30">
        <v>0</v>
      </c>
      <c r="IF30">
        <v>0</v>
      </c>
      <c r="IG30">
        <v>1</v>
      </c>
      <c r="IH30">
        <v>1</v>
      </c>
      <c r="II30">
        <v>1</v>
      </c>
      <c r="IJ30">
        <v>1</v>
      </c>
      <c r="IK30">
        <v>1</v>
      </c>
      <c r="IL30">
        <v>0</v>
      </c>
      <c r="IN30">
        <v>1</v>
      </c>
      <c r="IO30">
        <v>1</v>
      </c>
      <c r="IP30">
        <v>1</v>
      </c>
      <c r="IQ30">
        <v>1</v>
      </c>
      <c r="IR30">
        <v>0</v>
      </c>
      <c r="IS30">
        <v>1</v>
      </c>
      <c r="IT30">
        <v>1</v>
      </c>
      <c r="IU30">
        <v>1</v>
      </c>
      <c r="IV30">
        <v>0</v>
      </c>
      <c r="IW30">
        <v>0</v>
      </c>
      <c r="IX30">
        <v>1</v>
      </c>
      <c r="IY30">
        <v>0</v>
      </c>
      <c r="JA30">
        <v>1</v>
      </c>
      <c r="JC30">
        <v>1</v>
      </c>
      <c r="JD30">
        <v>0</v>
      </c>
      <c r="JE30">
        <v>1</v>
      </c>
      <c r="JF30">
        <v>1</v>
      </c>
      <c r="JG30">
        <v>1</v>
      </c>
      <c r="JH30">
        <v>0</v>
      </c>
      <c r="JI30">
        <v>0</v>
      </c>
      <c r="JJ30">
        <v>1</v>
      </c>
      <c r="JK30">
        <v>1</v>
      </c>
      <c r="JL30">
        <v>1</v>
      </c>
      <c r="JN30">
        <v>0</v>
      </c>
      <c r="JO30">
        <v>1</v>
      </c>
      <c r="JP30">
        <v>1</v>
      </c>
      <c r="JQ30">
        <v>1</v>
      </c>
      <c r="JR30">
        <v>0</v>
      </c>
      <c r="JS30">
        <v>1</v>
      </c>
      <c r="JT30">
        <v>1</v>
      </c>
      <c r="JU30">
        <v>0</v>
      </c>
      <c r="JW30">
        <v>1</v>
      </c>
      <c r="KB30">
        <f t="shared" si="8"/>
        <v>69</v>
      </c>
      <c r="KC30">
        <f t="shared" si="9"/>
        <v>169</v>
      </c>
      <c r="KD30">
        <f t="shared" si="10"/>
        <v>0</v>
      </c>
      <c r="KE30">
        <f t="shared" si="11"/>
        <v>0</v>
      </c>
      <c r="KF30">
        <f t="shared" si="12"/>
        <v>0</v>
      </c>
      <c r="KG30">
        <f t="shared" si="13"/>
        <v>0</v>
      </c>
      <c r="KH30">
        <f t="shared" si="14"/>
        <v>0</v>
      </c>
      <c r="KI30">
        <f t="shared" si="15"/>
        <v>7</v>
      </c>
      <c r="KJ30">
        <f t="shared" si="16"/>
        <v>245</v>
      </c>
    </row>
    <row r="31" spans="1:296" x14ac:dyDescent="0.25">
      <c r="A31" t="s">
        <v>34</v>
      </c>
      <c r="B31" s="1" t="s">
        <v>4</v>
      </c>
      <c r="C31" s="9">
        <v>0</v>
      </c>
      <c r="D31" s="9">
        <v>1</v>
      </c>
      <c r="F31" s="12">
        <v>0</v>
      </c>
      <c r="G31" s="12">
        <v>1</v>
      </c>
      <c r="H31" s="12">
        <v>0</v>
      </c>
      <c r="I31" s="12">
        <v>99</v>
      </c>
      <c r="J31" s="12">
        <v>1</v>
      </c>
      <c r="K31" s="12">
        <v>1</v>
      </c>
      <c r="L31" s="12">
        <v>1</v>
      </c>
      <c r="M31" s="12">
        <v>1</v>
      </c>
      <c r="O31" s="12">
        <v>1</v>
      </c>
      <c r="Q31" s="12">
        <v>1</v>
      </c>
      <c r="S31" s="12">
        <v>1</v>
      </c>
      <c r="T31" s="12">
        <v>0</v>
      </c>
      <c r="U31" s="12">
        <v>1</v>
      </c>
      <c r="V31" s="12">
        <v>0</v>
      </c>
      <c r="W31" s="12">
        <v>1</v>
      </c>
      <c r="X31" s="12">
        <v>1</v>
      </c>
      <c r="Z31">
        <v>0</v>
      </c>
      <c r="AA31">
        <v>1</v>
      </c>
      <c r="AD31">
        <v>1</v>
      </c>
      <c r="AE31">
        <v>1</v>
      </c>
      <c r="AF31">
        <v>1</v>
      </c>
      <c r="AH31">
        <v>99</v>
      </c>
      <c r="AI31">
        <v>0</v>
      </c>
      <c r="AJ31">
        <v>1</v>
      </c>
      <c r="AK31">
        <v>0</v>
      </c>
      <c r="AL31">
        <v>0</v>
      </c>
      <c r="AM31">
        <v>1</v>
      </c>
      <c r="AO31">
        <v>0</v>
      </c>
      <c r="AR31">
        <v>1</v>
      </c>
      <c r="AS31">
        <v>1</v>
      </c>
      <c r="AU31">
        <v>0</v>
      </c>
      <c r="AW31">
        <v>1</v>
      </c>
      <c r="AX31">
        <v>1</v>
      </c>
      <c r="AY31">
        <v>0</v>
      </c>
      <c r="BA31">
        <v>1</v>
      </c>
      <c r="BB31">
        <v>1</v>
      </c>
      <c r="BC31">
        <v>1</v>
      </c>
      <c r="BD31">
        <v>0</v>
      </c>
      <c r="BE31">
        <v>1</v>
      </c>
      <c r="BF31">
        <v>0</v>
      </c>
      <c r="BG31">
        <v>1</v>
      </c>
      <c r="BH31">
        <v>1</v>
      </c>
      <c r="BJ31">
        <v>1</v>
      </c>
      <c r="BK31">
        <v>1</v>
      </c>
      <c r="BL31">
        <v>0</v>
      </c>
      <c r="BM31">
        <v>1</v>
      </c>
      <c r="BN31">
        <v>1</v>
      </c>
      <c r="BO31">
        <v>0</v>
      </c>
      <c r="BP31">
        <v>1</v>
      </c>
      <c r="BR31">
        <v>99</v>
      </c>
      <c r="BS31">
        <v>1</v>
      </c>
      <c r="BT31">
        <v>0</v>
      </c>
      <c r="BU31">
        <v>1</v>
      </c>
      <c r="BV31">
        <v>0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0</v>
      </c>
      <c r="CD31">
        <v>1</v>
      </c>
      <c r="CE31">
        <v>0</v>
      </c>
      <c r="CF31">
        <v>0</v>
      </c>
      <c r="CG31">
        <v>1</v>
      </c>
      <c r="CH31">
        <v>99</v>
      </c>
      <c r="CI31">
        <v>0</v>
      </c>
      <c r="CJ31">
        <v>1</v>
      </c>
      <c r="CK31">
        <v>1</v>
      </c>
      <c r="CM31">
        <v>1</v>
      </c>
      <c r="CN31">
        <v>1</v>
      </c>
      <c r="CO31">
        <v>0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99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E31">
        <v>1</v>
      </c>
      <c r="DF31">
        <v>0</v>
      </c>
      <c r="DG31">
        <v>1</v>
      </c>
      <c r="DH31">
        <v>1</v>
      </c>
      <c r="DI31">
        <v>1</v>
      </c>
      <c r="DJ31">
        <v>0</v>
      </c>
      <c r="DK31">
        <v>0</v>
      </c>
      <c r="DL31">
        <v>1</v>
      </c>
      <c r="DM31">
        <v>0</v>
      </c>
      <c r="DO31">
        <v>1</v>
      </c>
      <c r="DP31">
        <v>0</v>
      </c>
      <c r="DQ31">
        <v>0</v>
      </c>
      <c r="DR31">
        <v>0</v>
      </c>
      <c r="DT31">
        <v>1</v>
      </c>
      <c r="DU31">
        <v>99</v>
      </c>
      <c r="DV31">
        <v>1</v>
      </c>
      <c r="DW31">
        <v>99</v>
      </c>
      <c r="DX31">
        <v>1</v>
      </c>
      <c r="DY31">
        <v>1</v>
      </c>
      <c r="DZ31">
        <v>1</v>
      </c>
      <c r="EA31">
        <v>1</v>
      </c>
      <c r="EB31">
        <v>1</v>
      </c>
      <c r="ED31">
        <v>1</v>
      </c>
      <c r="EE31">
        <v>0</v>
      </c>
      <c r="EF31">
        <v>1</v>
      </c>
      <c r="EG31">
        <v>1</v>
      </c>
      <c r="EH31">
        <v>1</v>
      </c>
      <c r="EI31">
        <v>0</v>
      </c>
      <c r="EJ31">
        <v>0</v>
      </c>
      <c r="EK31">
        <v>1</v>
      </c>
      <c r="EL31">
        <v>0</v>
      </c>
      <c r="EM31">
        <v>0</v>
      </c>
      <c r="EN31">
        <v>0</v>
      </c>
      <c r="EO31">
        <v>1</v>
      </c>
      <c r="EP31">
        <v>1</v>
      </c>
      <c r="EQ31">
        <v>0</v>
      </c>
      <c r="ER31">
        <v>1</v>
      </c>
      <c r="ES31">
        <v>0</v>
      </c>
      <c r="EU31">
        <v>1</v>
      </c>
      <c r="EW31">
        <v>0</v>
      </c>
      <c r="EY31">
        <v>0</v>
      </c>
      <c r="EZ31">
        <v>1</v>
      </c>
      <c r="FA31">
        <v>0</v>
      </c>
      <c r="FB31">
        <v>1</v>
      </c>
      <c r="FD31">
        <v>0</v>
      </c>
      <c r="FE31">
        <v>1</v>
      </c>
      <c r="FF31">
        <v>0</v>
      </c>
      <c r="FG31">
        <v>1</v>
      </c>
      <c r="FH31">
        <v>1</v>
      </c>
      <c r="FI31">
        <v>1</v>
      </c>
      <c r="FJ31">
        <v>0</v>
      </c>
      <c r="FK31">
        <v>1</v>
      </c>
      <c r="FL31">
        <v>1</v>
      </c>
      <c r="FM31">
        <v>0</v>
      </c>
      <c r="FO31">
        <v>1</v>
      </c>
      <c r="FP31">
        <v>0</v>
      </c>
      <c r="FQ31">
        <v>0</v>
      </c>
      <c r="FR31">
        <v>0</v>
      </c>
      <c r="FS31">
        <v>1</v>
      </c>
      <c r="FT31">
        <v>1</v>
      </c>
      <c r="FU31">
        <v>0</v>
      </c>
      <c r="FV31">
        <v>1</v>
      </c>
      <c r="FW31">
        <v>0</v>
      </c>
      <c r="FX31">
        <v>0</v>
      </c>
      <c r="FY31">
        <v>0</v>
      </c>
      <c r="FZ31">
        <v>0</v>
      </c>
      <c r="GA31">
        <v>1</v>
      </c>
      <c r="GB31">
        <v>1</v>
      </c>
      <c r="GC31">
        <v>0</v>
      </c>
      <c r="GD31">
        <v>1</v>
      </c>
      <c r="GE31">
        <v>1</v>
      </c>
      <c r="GF31">
        <v>1</v>
      </c>
      <c r="GG31">
        <v>1</v>
      </c>
      <c r="GH31">
        <v>1</v>
      </c>
      <c r="GI31">
        <v>1</v>
      </c>
      <c r="GK31">
        <v>0</v>
      </c>
      <c r="GL31">
        <v>1</v>
      </c>
      <c r="GM31">
        <v>0</v>
      </c>
      <c r="GN31">
        <v>0</v>
      </c>
      <c r="GO31">
        <v>1</v>
      </c>
      <c r="GP31">
        <v>1</v>
      </c>
      <c r="GQ31">
        <v>1</v>
      </c>
      <c r="GR31">
        <v>1</v>
      </c>
      <c r="GS31">
        <v>1</v>
      </c>
      <c r="GT31">
        <v>1</v>
      </c>
      <c r="GU31">
        <v>1</v>
      </c>
      <c r="GV31">
        <v>1</v>
      </c>
      <c r="GW31">
        <v>1</v>
      </c>
      <c r="GX31">
        <v>1</v>
      </c>
      <c r="GY31">
        <v>1</v>
      </c>
      <c r="GZ31">
        <v>1</v>
      </c>
      <c r="HA31">
        <v>0</v>
      </c>
      <c r="HB31">
        <v>0</v>
      </c>
      <c r="HC31">
        <v>0</v>
      </c>
      <c r="HE31">
        <v>1</v>
      </c>
      <c r="HF31" s="24">
        <v>1</v>
      </c>
      <c r="HG31" s="24">
        <v>1</v>
      </c>
      <c r="HH31" s="24">
        <v>1</v>
      </c>
      <c r="HI31" s="24">
        <v>1</v>
      </c>
      <c r="HJ31" s="24">
        <v>0</v>
      </c>
      <c r="HK31" s="24">
        <v>1</v>
      </c>
      <c r="HL31" s="24">
        <v>1</v>
      </c>
      <c r="HM31" s="24"/>
      <c r="HN31" s="24">
        <v>1</v>
      </c>
      <c r="HO31" s="24">
        <v>1</v>
      </c>
      <c r="HP31" s="24">
        <v>1</v>
      </c>
      <c r="HQ31" s="24">
        <v>1</v>
      </c>
      <c r="HR31" s="21">
        <v>1</v>
      </c>
      <c r="HS31" s="24">
        <v>1</v>
      </c>
      <c r="HT31" s="24">
        <v>1</v>
      </c>
      <c r="HU31" s="24">
        <v>1</v>
      </c>
      <c r="HV31" s="24">
        <v>1</v>
      </c>
      <c r="HW31" s="24">
        <v>1</v>
      </c>
      <c r="HY31">
        <v>0</v>
      </c>
      <c r="HZ31">
        <v>1</v>
      </c>
      <c r="IA31">
        <v>1</v>
      </c>
      <c r="IB31">
        <v>1</v>
      </c>
      <c r="IC31">
        <v>1</v>
      </c>
      <c r="ID31">
        <v>1</v>
      </c>
      <c r="IE31">
        <v>0</v>
      </c>
      <c r="IF31">
        <v>0</v>
      </c>
      <c r="IG31">
        <v>0</v>
      </c>
      <c r="IH31">
        <v>1</v>
      </c>
      <c r="II31">
        <v>1</v>
      </c>
      <c r="IJ31">
        <v>0</v>
      </c>
      <c r="IK31">
        <v>1</v>
      </c>
      <c r="IL31">
        <v>0</v>
      </c>
      <c r="IN31">
        <v>0</v>
      </c>
      <c r="IO31">
        <v>1</v>
      </c>
      <c r="IP31">
        <v>0</v>
      </c>
      <c r="IQ31">
        <v>1</v>
      </c>
      <c r="IR31">
        <v>0</v>
      </c>
      <c r="IS31">
        <v>1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JA31">
        <v>0</v>
      </c>
      <c r="JC31">
        <v>1</v>
      </c>
      <c r="JD31">
        <v>1</v>
      </c>
      <c r="JE31">
        <v>1</v>
      </c>
      <c r="JF31">
        <v>1</v>
      </c>
      <c r="JG31">
        <v>1</v>
      </c>
      <c r="JH31">
        <v>0</v>
      </c>
      <c r="JI31">
        <v>0</v>
      </c>
      <c r="JJ31">
        <v>1</v>
      </c>
      <c r="JK31">
        <v>1</v>
      </c>
      <c r="JL31">
        <v>1</v>
      </c>
      <c r="JN31">
        <v>0</v>
      </c>
      <c r="JO31">
        <v>1</v>
      </c>
      <c r="JP31">
        <v>1</v>
      </c>
      <c r="JQ31">
        <v>0</v>
      </c>
      <c r="JR31">
        <v>0</v>
      </c>
      <c r="JS31">
        <v>1</v>
      </c>
      <c r="JT31">
        <v>1</v>
      </c>
      <c r="JU31">
        <v>0</v>
      </c>
      <c r="JW31">
        <v>1</v>
      </c>
      <c r="KB31">
        <f t="shared" si="8"/>
        <v>83</v>
      </c>
      <c r="KC31">
        <f t="shared" si="9"/>
        <v>155</v>
      </c>
      <c r="KD31">
        <f t="shared" si="10"/>
        <v>0</v>
      </c>
      <c r="KE31">
        <f t="shared" si="11"/>
        <v>0</v>
      </c>
      <c r="KF31">
        <f t="shared" si="12"/>
        <v>0</v>
      </c>
      <c r="KG31">
        <f t="shared" si="13"/>
        <v>0</v>
      </c>
      <c r="KH31">
        <f t="shared" si="14"/>
        <v>0</v>
      </c>
      <c r="KI31">
        <f t="shared" si="15"/>
        <v>7</v>
      </c>
      <c r="KJ31">
        <f t="shared" si="16"/>
        <v>245</v>
      </c>
    </row>
    <row r="32" spans="1:296" x14ac:dyDescent="0.25">
      <c r="A32" t="s">
        <v>35</v>
      </c>
      <c r="B32" s="1" t="s">
        <v>5</v>
      </c>
      <c r="C32" s="9">
        <v>1</v>
      </c>
      <c r="D32" s="9">
        <v>1</v>
      </c>
      <c r="F32" s="12">
        <v>0</v>
      </c>
      <c r="G32" s="12">
        <v>1</v>
      </c>
      <c r="H32" s="12">
        <v>1</v>
      </c>
      <c r="I32" s="12">
        <v>99</v>
      </c>
      <c r="J32" s="12">
        <v>1</v>
      </c>
      <c r="K32" s="12">
        <v>1</v>
      </c>
      <c r="L32" s="12">
        <v>1</v>
      </c>
      <c r="M32" s="12">
        <v>1</v>
      </c>
      <c r="O32" s="12">
        <v>0</v>
      </c>
      <c r="Q32" s="12">
        <v>1</v>
      </c>
      <c r="S32" s="12">
        <v>1</v>
      </c>
      <c r="T32" s="12">
        <v>1</v>
      </c>
      <c r="U32" s="12">
        <v>1</v>
      </c>
      <c r="V32" s="12">
        <v>1</v>
      </c>
      <c r="W32" s="12">
        <v>1</v>
      </c>
      <c r="X32" s="12">
        <v>1</v>
      </c>
      <c r="Z32">
        <v>1</v>
      </c>
      <c r="AA32">
        <v>1</v>
      </c>
      <c r="AD32">
        <v>1</v>
      </c>
      <c r="AE32">
        <v>1</v>
      </c>
      <c r="AF32">
        <v>0</v>
      </c>
      <c r="AH32">
        <v>99</v>
      </c>
      <c r="AI32">
        <v>1</v>
      </c>
      <c r="AJ32">
        <v>1</v>
      </c>
      <c r="AK32">
        <v>1</v>
      </c>
      <c r="AL32">
        <v>1</v>
      </c>
      <c r="AM32">
        <v>1</v>
      </c>
      <c r="AO32">
        <v>0</v>
      </c>
      <c r="AR32">
        <v>0</v>
      </c>
      <c r="AS32">
        <v>1</v>
      </c>
      <c r="AU32">
        <v>1</v>
      </c>
      <c r="AW32">
        <v>1</v>
      </c>
      <c r="AX32">
        <v>1</v>
      </c>
      <c r="AY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0</v>
      </c>
      <c r="BJ32">
        <v>1</v>
      </c>
      <c r="BK32">
        <v>1</v>
      </c>
      <c r="BL32">
        <v>0</v>
      </c>
      <c r="BM32">
        <v>0</v>
      </c>
      <c r="BN32">
        <v>1</v>
      </c>
      <c r="BO32">
        <v>0</v>
      </c>
      <c r="BP32">
        <v>1</v>
      </c>
      <c r="BR32">
        <v>99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0</v>
      </c>
      <c r="BZ32">
        <v>1</v>
      </c>
      <c r="CA32">
        <v>1</v>
      </c>
      <c r="CB32">
        <v>1</v>
      </c>
      <c r="CD32">
        <v>1</v>
      </c>
      <c r="CE32">
        <v>1</v>
      </c>
      <c r="CF32">
        <v>1</v>
      </c>
      <c r="CG32">
        <v>1</v>
      </c>
      <c r="CH32">
        <v>99</v>
      </c>
      <c r="CI32">
        <v>0</v>
      </c>
      <c r="CJ32">
        <v>1</v>
      </c>
      <c r="CK32">
        <v>1</v>
      </c>
      <c r="CM32">
        <v>1</v>
      </c>
      <c r="CN32">
        <v>1</v>
      </c>
      <c r="CO32">
        <v>0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99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0</v>
      </c>
      <c r="DC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0</v>
      </c>
      <c r="DK32">
        <v>1</v>
      </c>
      <c r="DL32">
        <v>1</v>
      </c>
      <c r="DM32">
        <v>0</v>
      </c>
      <c r="DO32">
        <v>1</v>
      </c>
      <c r="DP32">
        <v>0</v>
      </c>
      <c r="DQ32">
        <v>1</v>
      </c>
      <c r="DR32">
        <v>0</v>
      </c>
      <c r="DT32">
        <v>1</v>
      </c>
      <c r="DU32">
        <v>99</v>
      </c>
      <c r="DV32">
        <v>0</v>
      </c>
      <c r="DW32">
        <v>99</v>
      </c>
      <c r="DX32">
        <v>0</v>
      </c>
      <c r="DY32">
        <v>0</v>
      </c>
      <c r="DZ32">
        <v>1</v>
      </c>
      <c r="EA32">
        <v>1</v>
      </c>
      <c r="EB32">
        <v>1</v>
      </c>
      <c r="ED32">
        <v>1</v>
      </c>
      <c r="EE32">
        <v>0</v>
      </c>
      <c r="EF32">
        <v>1</v>
      </c>
      <c r="EG32">
        <v>1</v>
      </c>
      <c r="EH32">
        <v>1</v>
      </c>
      <c r="EI32">
        <v>1</v>
      </c>
      <c r="EJ32">
        <v>0</v>
      </c>
      <c r="EK32">
        <v>1</v>
      </c>
      <c r="EL32">
        <v>0</v>
      </c>
      <c r="EM32">
        <v>0</v>
      </c>
      <c r="EN32">
        <v>1</v>
      </c>
      <c r="EO32">
        <v>1</v>
      </c>
      <c r="EP32">
        <v>1</v>
      </c>
      <c r="EQ32">
        <v>0</v>
      </c>
      <c r="ER32">
        <v>1</v>
      </c>
      <c r="ES32">
        <v>1</v>
      </c>
      <c r="EU32">
        <v>1</v>
      </c>
      <c r="EW32">
        <v>1</v>
      </c>
      <c r="EY32">
        <v>1</v>
      </c>
      <c r="EZ32">
        <v>0</v>
      </c>
      <c r="FA32">
        <v>1</v>
      </c>
      <c r="FB32">
        <v>1</v>
      </c>
      <c r="FD32">
        <v>1</v>
      </c>
      <c r="FE32">
        <v>1</v>
      </c>
      <c r="FF32">
        <v>0</v>
      </c>
      <c r="FG32">
        <v>0</v>
      </c>
      <c r="FH32">
        <v>1</v>
      </c>
      <c r="FI32">
        <v>0</v>
      </c>
      <c r="FJ32">
        <v>0</v>
      </c>
      <c r="FK32">
        <v>1</v>
      </c>
      <c r="FL32">
        <v>0</v>
      </c>
      <c r="FM32">
        <v>0</v>
      </c>
      <c r="FO32">
        <v>1</v>
      </c>
      <c r="FP32">
        <v>0</v>
      </c>
      <c r="FQ32">
        <v>1</v>
      </c>
      <c r="FR32">
        <v>0</v>
      </c>
      <c r="FS32">
        <v>1</v>
      </c>
      <c r="FT32">
        <v>1</v>
      </c>
      <c r="FU32">
        <v>1</v>
      </c>
      <c r="FV32">
        <v>1</v>
      </c>
      <c r="FW32">
        <v>0</v>
      </c>
      <c r="FX32">
        <v>0</v>
      </c>
      <c r="FY32">
        <v>0</v>
      </c>
      <c r="FZ32">
        <v>1</v>
      </c>
      <c r="GA32">
        <v>1</v>
      </c>
      <c r="GB32">
        <v>1</v>
      </c>
      <c r="GC32">
        <v>0</v>
      </c>
      <c r="GD32">
        <v>1</v>
      </c>
      <c r="GE32">
        <v>0</v>
      </c>
      <c r="GF32">
        <v>1</v>
      </c>
      <c r="GG32">
        <v>1</v>
      </c>
      <c r="GH32">
        <v>1</v>
      </c>
      <c r="GI32">
        <v>1</v>
      </c>
      <c r="GK32">
        <v>1</v>
      </c>
      <c r="GL32">
        <v>1</v>
      </c>
      <c r="GM32">
        <v>1</v>
      </c>
      <c r="GN32">
        <v>0</v>
      </c>
      <c r="GO32">
        <v>1</v>
      </c>
      <c r="GP32">
        <v>1</v>
      </c>
      <c r="GQ32">
        <v>1</v>
      </c>
      <c r="GR32">
        <v>1</v>
      </c>
      <c r="GS32">
        <v>1</v>
      </c>
      <c r="GT32">
        <v>1</v>
      </c>
      <c r="GU32">
        <v>1</v>
      </c>
      <c r="GV32">
        <v>1</v>
      </c>
      <c r="GW32">
        <v>1</v>
      </c>
      <c r="GX32">
        <v>1</v>
      </c>
      <c r="GY32">
        <v>1</v>
      </c>
      <c r="GZ32">
        <v>1</v>
      </c>
      <c r="HA32">
        <v>1</v>
      </c>
      <c r="HB32">
        <v>1</v>
      </c>
      <c r="HC32">
        <v>1</v>
      </c>
      <c r="HE32">
        <v>1</v>
      </c>
      <c r="HF32" s="24">
        <v>1</v>
      </c>
      <c r="HG32" s="24">
        <v>0</v>
      </c>
      <c r="HH32" s="24">
        <v>1</v>
      </c>
      <c r="HI32" s="24">
        <v>1</v>
      </c>
      <c r="HJ32" s="24">
        <v>1</v>
      </c>
      <c r="HK32" s="24">
        <v>1</v>
      </c>
      <c r="HL32" s="24">
        <v>1</v>
      </c>
      <c r="HM32" s="24"/>
      <c r="HN32" s="24">
        <v>0</v>
      </c>
      <c r="HO32" s="24">
        <v>0</v>
      </c>
      <c r="HP32" s="24">
        <v>1</v>
      </c>
      <c r="HQ32" s="24">
        <v>1</v>
      </c>
      <c r="HR32" s="21">
        <v>1</v>
      </c>
      <c r="HS32" s="24">
        <v>1</v>
      </c>
      <c r="HT32" s="24">
        <v>1</v>
      </c>
      <c r="HU32" s="24">
        <v>1</v>
      </c>
      <c r="HV32" s="24">
        <v>0</v>
      </c>
      <c r="HW32" s="24">
        <v>1</v>
      </c>
      <c r="HY32">
        <v>1</v>
      </c>
      <c r="HZ32">
        <v>1</v>
      </c>
      <c r="IA32">
        <v>1</v>
      </c>
      <c r="IB32">
        <v>1</v>
      </c>
      <c r="IC32">
        <v>1</v>
      </c>
      <c r="ID32">
        <v>1</v>
      </c>
      <c r="IE32">
        <v>0</v>
      </c>
      <c r="IF32">
        <v>1</v>
      </c>
      <c r="IG32">
        <v>1</v>
      </c>
      <c r="IH32">
        <v>0</v>
      </c>
      <c r="II32">
        <v>1</v>
      </c>
      <c r="IJ32">
        <v>1</v>
      </c>
      <c r="IK32">
        <v>1</v>
      </c>
      <c r="IL32">
        <v>0</v>
      </c>
      <c r="IN32">
        <v>0</v>
      </c>
      <c r="IO32">
        <v>1</v>
      </c>
      <c r="IP32">
        <v>1</v>
      </c>
      <c r="IQ32">
        <v>1</v>
      </c>
      <c r="IR32">
        <v>0</v>
      </c>
      <c r="IS32">
        <v>1</v>
      </c>
      <c r="IT32">
        <v>1</v>
      </c>
      <c r="IU32">
        <v>0</v>
      </c>
      <c r="IV32">
        <v>1</v>
      </c>
      <c r="IW32">
        <v>0</v>
      </c>
      <c r="IX32">
        <v>1</v>
      </c>
      <c r="IY32">
        <v>1</v>
      </c>
      <c r="JA32">
        <v>1</v>
      </c>
      <c r="JC32">
        <v>1</v>
      </c>
      <c r="JD32">
        <v>1</v>
      </c>
      <c r="JE32">
        <v>1</v>
      </c>
      <c r="JF32">
        <v>1</v>
      </c>
      <c r="JG32">
        <v>1</v>
      </c>
      <c r="JH32">
        <v>1</v>
      </c>
      <c r="JI32">
        <v>0</v>
      </c>
      <c r="JJ32">
        <v>1</v>
      </c>
      <c r="JK32">
        <v>1</v>
      </c>
      <c r="JL32">
        <v>1</v>
      </c>
      <c r="JN32">
        <v>0</v>
      </c>
      <c r="JO32">
        <v>1</v>
      </c>
      <c r="JP32">
        <v>1</v>
      </c>
      <c r="JQ32">
        <v>1</v>
      </c>
      <c r="JR32">
        <v>0</v>
      </c>
      <c r="JS32">
        <v>1</v>
      </c>
      <c r="JT32">
        <v>1</v>
      </c>
      <c r="JU32">
        <v>1</v>
      </c>
      <c r="JW32">
        <v>0</v>
      </c>
      <c r="KB32">
        <f t="shared" si="8"/>
        <v>55</v>
      </c>
      <c r="KC32">
        <f t="shared" si="9"/>
        <v>183</v>
      </c>
      <c r="KD32">
        <f t="shared" si="10"/>
        <v>0</v>
      </c>
      <c r="KE32">
        <f t="shared" si="11"/>
        <v>0</v>
      </c>
      <c r="KF32">
        <f t="shared" si="12"/>
        <v>0</v>
      </c>
      <c r="KG32">
        <f t="shared" si="13"/>
        <v>0</v>
      </c>
      <c r="KH32">
        <f t="shared" si="14"/>
        <v>0</v>
      </c>
      <c r="KI32">
        <f t="shared" si="15"/>
        <v>7</v>
      </c>
      <c r="KJ32">
        <f t="shared" si="16"/>
        <v>245</v>
      </c>
    </row>
    <row r="33" spans="1:296" x14ac:dyDescent="0.25">
      <c r="A33" t="s">
        <v>21</v>
      </c>
      <c r="B33">
        <v>11</v>
      </c>
      <c r="C33" s="9">
        <v>3</v>
      </c>
      <c r="D33" s="9">
        <v>4</v>
      </c>
      <c r="F33" s="12">
        <v>1</v>
      </c>
      <c r="G33" s="12">
        <v>4</v>
      </c>
      <c r="H33" s="12">
        <v>3</v>
      </c>
      <c r="I33" s="12">
        <v>99</v>
      </c>
      <c r="J33" s="12">
        <v>4</v>
      </c>
      <c r="K33" s="12">
        <v>4</v>
      </c>
      <c r="L33" s="12">
        <v>4</v>
      </c>
      <c r="M33" s="12">
        <v>4</v>
      </c>
      <c r="O33" s="12">
        <v>2</v>
      </c>
      <c r="Q33" s="12">
        <v>1</v>
      </c>
      <c r="S33" s="12">
        <v>4</v>
      </c>
      <c r="T33" s="12">
        <v>4</v>
      </c>
      <c r="U33" s="12">
        <v>2</v>
      </c>
      <c r="V33" s="12">
        <v>2</v>
      </c>
      <c r="W33" s="12">
        <v>3</v>
      </c>
      <c r="X33" s="12">
        <v>4</v>
      </c>
      <c r="Z33">
        <v>2</v>
      </c>
      <c r="AA33">
        <v>4</v>
      </c>
      <c r="AD33">
        <v>3</v>
      </c>
      <c r="AE33">
        <v>3</v>
      </c>
      <c r="AF33">
        <v>1</v>
      </c>
      <c r="AH33">
        <v>99</v>
      </c>
      <c r="AI33">
        <v>2</v>
      </c>
      <c r="AJ33">
        <v>99</v>
      </c>
      <c r="AK33">
        <v>3</v>
      </c>
      <c r="AL33">
        <v>2</v>
      </c>
      <c r="AM33">
        <v>99</v>
      </c>
      <c r="AO33">
        <v>4</v>
      </c>
      <c r="AR33">
        <v>2</v>
      </c>
      <c r="AS33">
        <v>2</v>
      </c>
      <c r="AU33">
        <v>1</v>
      </c>
      <c r="AW33">
        <v>4</v>
      </c>
      <c r="AX33">
        <v>4</v>
      </c>
      <c r="AY33">
        <v>4</v>
      </c>
      <c r="BA33">
        <v>4</v>
      </c>
      <c r="BB33">
        <v>4</v>
      </c>
      <c r="BC33">
        <v>4</v>
      </c>
      <c r="BD33">
        <v>3</v>
      </c>
      <c r="BE33">
        <v>4</v>
      </c>
      <c r="BF33">
        <v>1</v>
      </c>
      <c r="BG33">
        <v>4</v>
      </c>
      <c r="BH33">
        <v>2</v>
      </c>
      <c r="BJ33">
        <v>1</v>
      </c>
      <c r="BK33">
        <v>3</v>
      </c>
      <c r="BL33">
        <v>2</v>
      </c>
      <c r="BM33">
        <v>4</v>
      </c>
      <c r="BN33">
        <v>3</v>
      </c>
      <c r="BO33">
        <v>3</v>
      </c>
      <c r="BP33">
        <v>2</v>
      </c>
      <c r="BR33">
        <v>99</v>
      </c>
      <c r="BS33">
        <v>4</v>
      </c>
      <c r="BT33">
        <v>1</v>
      </c>
      <c r="BU33">
        <v>2</v>
      </c>
      <c r="BV33">
        <v>3</v>
      </c>
      <c r="BW33">
        <v>4</v>
      </c>
      <c r="BX33">
        <v>4</v>
      </c>
      <c r="BY33">
        <v>4</v>
      </c>
      <c r="BZ33">
        <v>4</v>
      </c>
      <c r="CA33">
        <v>4</v>
      </c>
      <c r="CB33">
        <v>3</v>
      </c>
      <c r="CD33">
        <v>4</v>
      </c>
      <c r="CE33">
        <v>1</v>
      </c>
      <c r="CF33">
        <v>1</v>
      </c>
      <c r="CG33">
        <v>2</v>
      </c>
      <c r="CH33">
        <v>99</v>
      </c>
      <c r="CI33">
        <v>1</v>
      </c>
      <c r="CJ33">
        <v>1</v>
      </c>
      <c r="CK33">
        <v>4</v>
      </c>
      <c r="CM33">
        <v>4</v>
      </c>
      <c r="CN33">
        <v>4</v>
      </c>
      <c r="CO33">
        <v>2</v>
      </c>
      <c r="CP33">
        <v>99</v>
      </c>
      <c r="CQ33">
        <v>2</v>
      </c>
      <c r="CR33">
        <v>1</v>
      </c>
      <c r="CS33">
        <v>4</v>
      </c>
      <c r="CT33">
        <v>4</v>
      </c>
      <c r="CU33">
        <v>99</v>
      </c>
      <c r="CV33">
        <v>99</v>
      </c>
      <c r="CW33">
        <v>4</v>
      </c>
      <c r="CX33">
        <v>3</v>
      </c>
      <c r="CY33">
        <v>2</v>
      </c>
      <c r="CZ33">
        <v>4</v>
      </c>
      <c r="DA33">
        <v>4</v>
      </c>
      <c r="DB33">
        <v>4</v>
      </c>
      <c r="DC33">
        <v>3</v>
      </c>
      <c r="DE33">
        <v>4</v>
      </c>
      <c r="DF33">
        <v>2</v>
      </c>
      <c r="DG33">
        <v>99</v>
      </c>
      <c r="DH33">
        <v>4</v>
      </c>
      <c r="DI33">
        <v>2</v>
      </c>
      <c r="DJ33">
        <v>1</v>
      </c>
      <c r="DK33">
        <v>4</v>
      </c>
      <c r="DL33">
        <v>2</v>
      </c>
      <c r="DM33">
        <v>99</v>
      </c>
      <c r="DO33">
        <v>2</v>
      </c>
      <c r="DP33">
        <v>99</v>
      </c>
      <c r="DQ33">
        <v>2</v>
      </c>
      <c r="DR33">
        <v>1</v>
      </c>
      <c r="DT33">
        <v>4</v>
      </c>
      <c r="DU33">
        <v>99</v>
      </c>
      <c r="DV33">
        <v>1</v>
      </c>
      <c r="DW33">
        <v>99</v>
      </c>
      <c r="DX33">
        <v>3</v>
      </c>
      <c r="DY33">
        <v>1</v>
      </c>
      <c r="DZ33">
        <v>2</v>
      </c>
      <c r="EA33">
        <v>4</v>
      </c>
      <c r="EB33">
        <v>4</v>
      </c>
      <c r="ED33">
        <v>4</v>
      </c>
      <c r="EE33">
        <v>3</v>
      </c>
      <c r="EF33">
        <v>2</v>
      </c>
      <c r="EG33">
        <v>4</v>
      </c>
      <c r="EH33">
        <v>3</v>
      </c>
      <c r="EI33">
        <v>1</v>
      </c>
      <c r="EJ33">
        <v>4</v>
      </c>
      <c r="EK33">
        <v>4</v>
      </c>
      <c r="EL33">
        <v>99</v>
      </c>
      <c r="EM33">
        <v>3</v>
      </c>
      <c r="EN33">
        <v>4</v>
      </c>
      <c r="EO33">
        <v>4</v>
      </c>
      <c r="EP33">
        <v>4</v>
      </c>
      <c r="EQ33">
        <v>2</v>
      </c>
      <c r="ER33">
        <v>3</v>
      </c>
      <c r="ES33">
        <v>4</v>
      </c>
      <c r="EU33">
        <v>3</v>
      </c>
      <c r="EW33">
        <v>1</v>
      </c>
      <c r="EY33">
        <v>3</v>
      </c>
      <c r="EZ33">
        <v>3</v>
      </c>
      <c r="FA33">
        <v>1</v>
      </c>
      <c r="FB33">
        <v>3</v>
      </c>
      <c r="FD33">
        <v>3</v>
      </c>
      <c r="FE33">
        <v>4</v>
      </c>
      <c r="FF33">
        <v>3</v>
      </c>
      <c r="FG33">
        <v>1</v>
      </c>
      <c r="FH33">
        <v>4</v>
      </c>
      <c r="FI33">
        <v>1</v>
      </c>
      <c r="FJ33">
        <v>3</v>
      </c>
      <c r="FK33">
        <v>3</v>
      </c>
      <c r="FL33">
        <v>2</v>
      </c>
      <c r="FM33">
        <v>2</v>
      </c>
      <c r="FO33">
        <v>4</v>
      </c>
      <c r="FP33">
        <v>3</v>
      </c>
      <c r="FQ33">
        <v>3</v>
      </c>
      <c r="FR33">
        <v>3</v>
      </c>
      <c r="FS33">
        <v>4</v>
      </c>
      <c r="FT33">
        <v>4</v>
      </c>
      <c r="FU33">
        <v>4</v>
      </c>
      <c r="FV33">
        <v>1</v>
      </c>
      <c r="FW33">
        <v>1</v>
      </c>
      <c r="FX33">
        <v>2</v>
      </c>
      <c r="FY33">
        <v>2</v>
      </c>
      <c r="FZ33">
        <v>2</v>
      </c>
      <c r="GA33">
        <v>1</v>
      </c>
      <c r="GB33">
        <v>4</v>
      </c>
      <c r="GC33">
        <v>4</v>
      </c>
      <c r="GD33">
        <v>4</v>
      </c>
      <c r="GE33">
        <v>2</v>
      </c>
      <c r="GF33">
        <v>4</v>
      </c>
      <c r="GG33">
        <v>4</v>
      </c>
      <c r="GH33">
        <v>4</v>
      </c>
      <c r="GI33">
        <v>4</v>
      </c>
      <c r="GK33">
        <v>1</v>
      </c>
      <c r="GL33">
        <v>4</v>
      </c>
      <c r="GM33">
        <v>4</v>
      </c>
      <c r="GN33">
        <v>3</v>
      </c>
      <c r="GO33">
        <v>4</v>
      </c>
      <c r="GP33">
        <v>4</v>
      </c>
      <c r="GQ33">
        <v>2</v>
      </c>
      <c r="GR33">
        <v>4</v>
      </c>
      <c r="GS33">
        <v>4</v>
      </c>
      <c r="GT33">
        <v>2</v>
      </c>
      <c r="GU33">
        <v>3</v>
      </c>
      <c r="GV33">
        <v>4</v>
      </c>
      <c r="GW33">
        <v>4</v>
      </c>
      <c r="GX33">
        <v>4</v>
      </c>
      <c r="GY33">
        <v>4</v>
      </c>
      <c r="GZ33">
        <v>4</v>
      </c>
      <c r="HA33">
        <v>4</v>
      </c>
      <c r="HB33">
        <v>4</v>
      </c>
      <c r="HC33">
        <v>4</v>
      </c>
      <c r="HE33">
        <v>4</v>
      </c>
      <c r="HF33" s="24">
        <v>3</v>
      </c>
      <c r="HG33" s="24">
        <v>3</v>
      </c>
      <c r="HH33" s="24">
        <v>4</v>
      </c>
      <c r="HI33" s="24">
        <v>3</v>
      </c>
      <c r="HJ33" s="24">
        <v>4</v>
      </c>
      <c r="HK33" s="24">
        <v>3</v>
      </c>
      <c r="HL33" s="24">
        <v>4</v>
      </c>
      <c r="HM33" s="24"/>
      <c r="HN33" s="24">
        <v>2</v>
      </c>
      <c r="HO33" s="24">
        <v>0</v>
      </c>
      <c r="HP33" s="24">
        <v>4</v>
      </c>
      <c r="HQ33" s="24">
        <v>4</v>
      </c>
      <c r="HR33" s="21">
        <v>4</v>
      </c>
      <c r="HS33" s="24">
        <v>4</v>
      </c>
      <c r="HT33" s="24">
        <v>4</v>
      </c>
      <c r="HU33" s="24">
        <v>4</v>
      </c>
      <c r="HV33" s="24">
        <v>4</v>
      </c>
      <c r="HW33" s="24">
        <v>2</v>
      </c>
      <c r="HY33">
        <v>2</v>
      </c>
      <c r="HZ33">
        <v>4</v>
      </c>
      <c r="IA33">
        <v>1</v>
      </c>
      <c r="IB33">
        <v>4</v>
      </c>
      <c r="IC33">
        <v>4</v>
      </c>
      <c r="ID33">
        <v>4</v>
      </c>
      <c r="IE33">
        <v>4</v>
      </c>
      <c r="IF33">
        <v>1</v>
      </c>
      <c r="IG33">
        <v>1</v>
      </c>
      <c r="IH33">
        <v>4</v>
      </c>
      <c r="II33">
        <v>3</v>
      </c>
      <c r="IJ33">
        <v>3</v>
      </c>
      <c r="IK33">
        <v>4</v>
      </c>
      <c r="IL33">
        <v>4</v>
      </c>
      <c r="IN33">
        <v>3</v>
      </c>
      <c r="IO33">
        <v>2</v>
      </c>
      <c r="IP33">
        <v>2</v>
      </c>
      <c r="IQ33">
        <v>3</v>
      </c>
      <c r="IR33">
        <v>4</v>
      </c>
      <c r="IS33">
        <v>4</v>
      </c>
      <c r="IT33">
        <v>3</v>
      </c>
      <c r="IU33">
        <v>2</v>
      </c>
      <c r="IV33">
        <v>4</v>
      </c>
      <c r="IW33">
        <v>2</v>
      </c>
      <c r="IX33">
        <v>1</v>
      </c>
      <c r="IY33">
        <v>4</v>
      </c>
      <c r="JA33">
        <v>3</v>
      </c>
      <c r="JC33">
        <v>4</v>
      </c>
      <c r="JD33">
        <v>4</v>
      </c>
      <c r="JE33">
        <v>4</v>
      </c>
      <c r="JF33">
        <v>4</v>
      </c>
      <c r="JG33">
        <v>4</v>
      </c>
      <c r="JH33">
        <v>4</v>
      </c>
      <c r="JI33">
        <v>2</v>
      </c>
      <c r="JJ33">
        <v>4</v>
      </c>
      <c r="JK33">
        <v>4</v>
      </c>
      <c r="JL33">
        <v>2</v>
      </c>
      <c r="JN33">
        <v>4</v>
      </c>
      <c r="JO33">
        <v>4</v>
      </c>
      <c r="JP33">
        <v>4</v>
      </c>
      <c r="JQ33">
        <v>1</v>
      </c>
      <c r="JR33">
        <v>4</v>
      </c>
      <c r="JS33">
        <v>4</v>
      </c>
      <c r="JT33">
        <v>1</v>
      </c>
      <c r="JU33">
        <v>3</v>
      </c>
      <c r="JW33">
        <v>2</v>
      </c>
      <c r="KB33">
        <f t="shared" si="8"/>
        <v>1</v>
      </c>
      <c r="KC33">
        <f t="shared" si="9"/>
        <v>31</v>
      </c>
      <c r="KD33">
        <f t="shared" si="10"/>
        <v>42</v>
      </c>
      <c r="KE33">
        <f t="shared" si="11"/>
        <v>43</v>
      </c>
      <c r="KF33">
        <f t="shared" si="12"/>
        <v>113</v>
      </c>
      <c r="KG33">
        <f t="shared" si="13"/>
        <v>0</v>
      </c>
      <c r="KH33">
        <f t="shared" si="14"/>
        <v>0</v>
      </c>
      <c r="KI33">
        <f t="shared" si="15"/>
        <v>15</v>
      </c>
      <c r="KJ33">
        <f t="shared" si="16"/>
        <v>245</v>
      </c>
    </row>
    <row r="34" spans="1:296" x14ac:dyDescent="0.25">
      <c r="A34" t="s">
        <v>36</v>
      </c>
      <c r="B34">
        <v>12</v>
      </c>
      <c r="C34" s="9">
        <v>3</v>
      </c>
      <c r="D34" s="9">
        <v>3</v>
      </c>
      <c r="F34" s="12">
        <v>1</v>
      </c>
      <c r="G34" s="12">
        <v>4</v>
      </c>
      <c r="H34" s="12">
        <v>4</v>
      </c>
      <c r="I34" s="12">
        <v>99</v>
      </c>
      <c r="J34" s="12">
        <v>3</v>
      </c>
      <c r="K34" s="12">
        <v>2</v>
      </c>
      <c r="L34" s="12">
        <v>1</v>
      </c>
      <c r="M34" s="12">
        <v>5</v>
      </c>
      <c r="O34" s="12">
        <v>1</v>
      </c>
      <c r="Q34" s="12">
        <v>1</v>
      </c>
      <c r="S34" s="12">
        <v>3</v>
      </c>
      <c r="T34" s="12">
        <v>3</v>
      </c>
      <c r="U34" s="12">
        <v>2</v>
      </c>
      <c r="V34" s="12">
        <v>2</v>
      </c>
      <c r="W34" s="12">
        <v>2</v>
      </c>
      <c r="X34" s="12">
        <v>2</v>
      </c>
      <c r="Z34">
        <v>99</v>
      </c>
      <c r="AA34">
        <v>3</v>
      </c>
      <c r="AD34">
        <v>5</v>
      </c>
      <c r="AE34">
        <v>1</v>
      </c>
      <c r="AF34">
        <v>2</v>
      </c>
      <c r="AH34">
        <v>2</v>
      </c>
      <c r="AI34">
        <v>3</v>
      </c>
      <c r="AJ34">
        <v>3</v>
      </c>
      <c r="AK34">
        <v>2</v>
      </c>
      <c r="AL34">
        <v>2</v>
      </c>
      <c r="AM34">
        <v>2</v>
      </c>
      <c r="AO34">
        <v>2</v>
      </c>
      <c r="AR34">
        <v>2</v>
      </c>
      <c r="AS34">
        <v>2</v>
      </c>
      <c r="AU34">
        <v>1</v>
      </c>
      <c r="AW34">
        <v>2</v>
      </c>
      <c r="AX34">
        <v>2</v>
      </c>
      <c r="AY34">
        <v>2</v>
      </c>
      <c r="BA34">
        <v>99</v>
      </c>
      <c r="BB34">
        <v>5</v>
      </c>
      <c r="BC34">
        <v>2</v>
      </c>
      <c r="BD34">
        <v>3</v>
      </c>
      <c r="BE34">
        <v>2</v>
      </c>
      <c r="BF34">
        <v>2</v>
      </c>
      <c r="BG34">
        <v>2</v>
      </c>
      <c r="BH34">
        <v>2</v>
      </c>
      <c r="BJ34">
        <v>1</v>
      </c>
      <c r="BK34">
        <v>3</v>
      </c>
      <c r="BL34">
        <v>2</v>
      </c>
      <c r="BM34">
        <v>2</v>
      </c>
      <c r="BN34">
        <v>4</v>
      </c>
      <c r="BO34">
        <v>2</v>
      </c>
      <c r="BP34">
        <v>2</v>
      </c>
      <c r="BR34">
        <v>99</v>
      </c>
      <c r="BS34">
        <v>3</v>
      </c>
      <c r="BT34">
        <v>2</v>
      </c>
      <c r="BU34">
        <v>1</v>
      </c>
      <c r="BV34">
        <v>3</v>
      </c>
      <c r="BW34">
        <v>5</v>
      </c>
      <c r="BX34">
        <v>3</v>
      </c>
      <c r="BY34">
        <v>3</v>
      </c>
      <c r="BZ34">
        <v>4</v>
      </c>
      <c r="CA34">
        <v>4</v>
      </c>
      <c r="CB34">
        <v>2</v>
      </c>
      <c r="CD34">
        <v>3</v>
      </c>
      <c r="CE34">
        <v>1</v>
      </c>
      <c r="CF34">
        <v>1</v>
      </c>
      <c r="CG34">
        <v>2</v>
      </c>
      <c r="CH34">
        <v>99</v>
      </c>
      <c r="CI34">
        <v>2</v>
      </c>
      <c r="CJ34">
        <v>2</v>
      </c>
      <c r="CK34">
        <v>4</v>
      </c>
      <c r="CM34">
        <v>4</v>
      </c>
      <c r="CN34">
        <v>4</v>
      </c>
      <c r="CO34">
        <v>1</v>
      </c>
      <c r="CP34">
        <v>99</v>
      </c>
      <c r="CQ34">
        <v>2</v>
      </c>
      <c r="CR34">
        <v>2</v>
      </c>
      <c r="CS34">
        <v>4</v>
      </c>
      <c r="CT34">
        <v>5</v>
      </c>
      <c r="CU34">
        <v>4</v>
      </c>
      <c r="CV34">
        <v>99</v>
      </c>
      <c r="CW34">
        <v>3</v>
      </c>
      <c r="CX34">
        <v>3</v>
      </c>
      <c r="CY34">
        <v>2</v>
      </c>
      <c r="CZ34">
        <v>3</v>
      </c>
      <c r="DA34">
        <v>2</v>
      </c>
      <c r="DB34">
        <v>2</v>
      </c>
      <c r="DC34">
        <v>2</v>
      </c>
      <c r="DE34">
        <v>1</v>
      </c>
      <c r="DF34">
        <v>2</v>
      </c>
      <c r="DG34">
        <v>5</v>
      </c>
      <c r="DH34">
        <v>4</v>
      </c>
      <c r="DI34">
        <v>3</v>
      </c>
      <c r="DJ34">
        <v>1</v>
      </c>
      <c r="DK34">
        <v>2</v>
      </c>
      <c r="DL34">
        <v>2</v>
      </c>
      <c r="DM34">
        <v>2</v>
      </c>
      <c r="DO34">
        <v>2</v>
      </c>
      <c r="DP34">
        <v>99</v>
      </c>
      <c r="DQ34">
        <v>2</v>
      </c>
      <c r="DR34">
        <v>1</v>
      </c>
      <c r="DT34">
        <v>5</v>
      </c>
      <c r="DU34">
        <v>99</v>
      </c>
      <c r="DV34">
        <v>1</v>
      </c>
      <c r="DW34">
        <v>99</v>
      </c>
      <c r="DX34">
        <v>3</v>
      </c>
      <c r="DY34">
        <v>1</v>
      </c>
      <c r="DZ34">
        <v>2</v>
      </c>
      <c r="EA34">
        <v>3</v>
      </c>
      <c r="EB34">
        <v>1</v>
      </c>
      <c r="ED34">
        <v>2</v>
      </c>
      <c r="EE34">
        <v>99</v>
      </c>
      <c r="EF34">
        <v>2</v>
      </c>
      <c r="EG34">
        <v>2</v>
      </c>
      <c r="EH34">
        <v>2</v>
      </c>
      <c r="EI34">
        <v>2</v>
      </c>
      <c r="EJ34">
        <v>3</v>
      </c>
      <c r="EK34">
        <v>4</v>
      </c>
      <c r="EL34">
        <v>1</v>
      </c>
      <c r="EM34">
        <v>3</v>
      </c>
      <c r="EN34">
        <v>4</v>
      </c>
      <c r="EO34">
        <v>3</v>
      </c>
      <c r="EP34">
        <v>3</v>
      </c>
      <c r="EQ34">
        <v>2</v>
      </c>
      <c r="ER34">
        <v>3</v>
      </c>
      <c r="ES34">
        <v>2</v>
      </c>
      <c r="EU34">
        <v>3</v>
      </c>
      <c r="EW34">
        <v>1</v>
      </c>
      <c r="EY34">
        <v>2</v>
      </c>
      <c r="EZ34">
        <v>2</v>
      </c>
      <c r="FA34">
        <v>1</v>
      </c>
      <c r="FB34">
        <v>4</v>
      </c>
      <c r="FD34">
        <v>2</v>
      </c>
      <c r="FE34">
        <v>2</v>
      </c>
      <c r="FF34">
        <v>2</v>
      </c>
      <c r="FG34">
        <v>2</v>
      </c>
      <c r="FH34">
        <v>4</v>
      </c>
      <c r="FI34">
        <v>2</v>
      </c>
      <c r="FJ34">
        <v>2</v>
      </c>
      <c r="FK34">
        <v>2</v>
      </c>
      <c r="FL34">
        <v>1</v>
      </c>
      <c r="FM34">
        <v>2</v>
      </c>
      <c r="FO34">
        <v>2</v>
      </c>
      <c r="FP34">
        <v>1</v>
      </c>
      <c r="FQ34">
        <v>1</v>
      </c>
      <c r="FR34">
        <v>2</v>
      </c>
      <c r="FS34">
        <v>4</v>
      </c>
      <c r="FT34">
        <v>5</v>
      </c>
      <c r="FU34">
        <v>2</v>
      </c>
      <c r="FV34">
        <v>2</v>
      </c>
      <c r="FW34">
        <v>2</v>
      </c>
      <c r="FX34">
        <v>2</v>
      </c>
      <c r="FY34">
        <v>1</v>
      </c>
      <c r="FZ34">
        <v>2</v>
      </c>
      <c r="GA34">
        <v>2</v>
      </c>
      <c r="GB34">
        <v>3</v>
      </c>
      <c r="GC34">
        <v>2</v>
      </c>
      <c r="GD34">
        <v>4</v>
      </c>
      <c r="GE34">
        <v>2</v>
      </c>
      <c r="GF34">
        <v>4</v>
      </c>
      <c r="GG34">
        <v>4</v>
      </c>
      <c r="GH34">
        <v>3</v>
      </c>
      <c r="GI34">
        <v>2</v>
      </c>
      <c r="GK34">
        <v>2</v>
      </c>
      <c r="GL34">
        <v>1</v>
      </c>
      <c r="GM34">
        <v>3</v>
      </c>
      <c r="GN34">
        <v>4</v>
      </c>
      <c r="GO34">
        <v>3</v>
      </c>
      <c r="GP34">
        <v>2</v>
      </c>
      <c r="GQ34">
        <v>2</v>
      </c>
      <c r="GR34">
        <v>3</v>
      </c>
      <c r="GS34">
        <v>2</v>
      </c>
      <c r="GT34">
        <v>1</v>
      </c>
      <c r="GU34">
        <v>4</v>
      </c>
      <c r="GV34">
        <v>3</v>
      </c>
      <c r="GW34">
        <v>3</v>
      </c>
      <c r="GX34">
        <v>2</v>
      </c>
      <c r="GY34">
        <v>4</v>
      </c>
      <c r="GZ34">
        <v>2</v>
      </c>
      <c r="HA34">
        <v>2</v>
      </c>
      <c r="HB34">
        <v>1</v>
      </c>
      <c r="HC34">
        <v>2</v>
      </c>
      <c r="HE34">
        <v>4</v>
      </c>
      <c r="HF34" s="24">
        <v>2</v>
      </c>
      <c r="HG34" s="24">
        <v>1</v>
      </c>
      <c r="HH34" s="24">
        <v>2</v>
      </c>
      <c r="HI34" s="24">
        <v>2</v>
      </c>
      <c r="HJ34" s="24">
        <v>3</v>
      </c>
      <c r="HK34" s="24">
        <v>2</v>
      </c>
      <c r="HL34" s="24">
        <v>3</v>
      </c>
      <c r="HM34" s="24"/>
      <c r="HN34" s="24">
        <v>2</v>
      </c>
      <c r="HO34" s="24">
        <v>0</v>
      </c>
      <c r="HP34" s="24">
        <v>3</v>
      </c>
      <c r="HQ34" s="24">
        <v>2</v>
      </c>
      <c r="HR34" s="21">
        <v>3</v>
      </c>
      <c r="HS34" s="24">
        <v>3</v>
      </c>
      <c r="HT34" s="24">
        <v>2</v>
      </c>
      <c r="HU34" s="24">
        <v>3</v>
      </c>
      <c r="HV34" s="24">
        <v>3</v>
      </c>
      <c r="HW34" s="24">
        <v>2</v>
      </c>
      <c r="HY34">
        <v>2</v>
      </c>
      <c r="HZ34">
        <v>3</v>
      </c>
      <c r="IA34">
        <v>2</v>
      </c>
      <c r="IB34">
        <v>3</v>
      </c>
      <c r="IC34">
        <v>2</v>
      </c>
      <c r="ID34">
        <v>3</v>
      </c>
      <c r="IE34">
        <v>1</v>
      </c>
      <c r="IF34">
        <v>99</v>
      </c>
      <c r="IG34">
        <v>2</v>
      </c>
      <c r="IH34">
        <v>5</v>
      </c>
      <c r="II34">
        <v>2</v>
      </c>
      <c r="IJ34">
        <v>2</v>
      </c>
      <c r="IK34">
        <v>4</v>
      </c>
      <c r="IL34">
        <v>4</v>
      </c>
      <c r="IN34">
        <v>1</v>
      </c>
      <c r="IO34">
        <v>2</v>
      </c>
      <c r="IP34">
        <v>2</v>
      </c>
      <c r="IQ34">
        <v>4</v>
      </c>
      <c r="IR34">
        <v>2</v>
      </c>
      <c r="IS34">
        <v>2</v>
      </c>
      <c r="IT34">
        <v>2</v>
      </c>
      <c r="IU34">
        <v>3</v>
      </c>
      <c r="IV34">
        <v>2</v>
      </c>
      <c r="IW34">
        <v>99</v>
      </c>
      <c r="IX34">
        <v>2</v>
      </c>
      <c r="IY34">
        <v>2</v>
      </c>
      <c r="JA34">
        <v>5</v>
      </c>
      <c r="JC34">
        <v>4</v>
      </c>
      <c r="JD34">
        <v>2</v>
      </c>
      <c r="JE34">
        <v>3</v>
      </c>
      <c r="JF34">
        <v>2</v>
      </c>
      <c r="JG34">
        <v>3</v>
      </c>
      <c r="JH34">
        <v>99</v>
      </c>
      <c r="JI34">
        <v>2</v>
      </c>
      <c r="JJ34">
        <v>5</v>
      </c>
      <c r="JK34">
        <v>2</v>
      </c>
      <c r="JL34">
        <v>3</v>
      </c>
      <c r="JN34">
        <v>1</v>
      </c>
      <c r="JO34">
        <v>3</v>
      </c>
      <c r="JP34">
        <v>3</v>
      </c>
      <c r="JQ34">
        <v>1</v>
      </c>
      <c r="JR34">
        <v>2</v>
      </c>
      <c r="JS34">
        <v>1</v>
      </c>
      <c r="JT34">
        <v>3</v>
      </c>
      <c r="JU34">
        <v>2</v>
      </c>
      <c r="JW34">
        <v>2</v>
      </c>
      <c r="KB34">
        <f t="shared" si="8"/>
        <v>1</v>
      </c>
      <c r="KC34">
        <f t="shared" si="9"/>
        <v>33</v>
      </c>
      <c r="KD34">
        <f t="shared" si="10"/>
        <v>108</v>
      </c>
      <c r="KE34">
        <f t="shared" si="11"/>
        <v>51</v>
      </c>
      <c r="KF34">
        <f t="shared" si="12"/>
        <v>27</v>
      </c>
      <c r="KG34">
        <f t="shared" si="13"/>
        <v>11</v>
      </c>
      <c r="KH34">
        <f t="shared" si="14"/>
        <v>0</v>
      </c>
      <c r="KI34">
        <f t="shared" si="15"/>
        <v>14</v>
      </c>
      <c r="KJ34">
        <f t="shared" si="16"/>
        <v>245</v>
      </c>
    </row>
    <row r="35" spans="1:296" x14ac:dyDescent="0.25">
      <c r="A35" t="s">
        <v>37</v>
      </c>
      <c r="B35">
        <v>13</v>
      </c>
      <c r="C35" s="10">
        <v>3</v>
      </c>
      <c r="D35" s="10">
        <v>2</v>
      </c>
      <c r="E35" s="10"/>
      <c r="F35" s="10">
        <v>5</v>
      </c>
      <c r="G35" s="10">
        <v>3</v>
      </c>
      <c r="H35" s="10">
        <v>5</v>
      </c>
      <c r="I35" s="10">
        <v>99</v>
      </c>
      <c r="J35" s="10">
        <v>1</v>
      </c>
      <c r="K35" s="10">
        <v>1</v>
      </c>
      <c r="L35" s="10">
        <v>1</v>
      </c>
      <c r="M35" s="10">
        <v>1</v>
      </c>
      <c r="N35" s="10"/>
      <c r="O35" s="10">
        <v>1</v>
      </c>
      <c r="P35" s="10"/>
      <c r="Q35" s="10">
        <v>4</v>
      </c>
      <c r="R35" s="10"/>
      <c r="S35" s="10">
        <v>1</v>
      </c>
      <c r="T35" s="10">
        <v>1</v>
      </c>
      <c r="U35" s="10">
        <v>2</v>
      </c>
      <c r="V35" s="9">
        <v>5</v>
      </c>
      <c r="W35" s="9">
        <v>99</v>
      </c>
      <c r="X35" s="9">
        <v>1</v>
      </c>
      <c r="Z35" s="9">
        <v>5</v>
      </c>
      <c r="AA35" s="9">
        <v>3</v>
      </c>
      <c r="AD35">
        <v>1</v>
      </c>
      <c r="AE35">
        <v>5</v>
      </c>
      <c r="AF35">
        <v>1</v>
      </c>
      <c r="AH35">
        <v>1</v>
      </c>
      <c r="AI35">
        <v>5</v>
      </c>
      <c r="AJ35">
        <v>1</v>
      </c>
      <c r="AK35">
        <v>5</v>
      </c>
      <c r="AL35">
        <v>4</v>
      </c>
      <c r="AM35">
        <v>99</v>
      </c>
      <c r="AO35">
        <v>1</v>
      </c>
      <c r="AR35">
        <v>2</v>
      </c>
      <c r="AS35">
        <v>5</v>
      </c>
      <c r="AU35">
        <v>5</v>
      </c>
      <c r="AW35">
        <v>3</v>
      </c>
      <c r="AX35">
        <v>2</v>
      </c>
      <c r="AY35">
        <v>1</v>
      </c>
      <c r="BA35">
        <v>4</v>
      </c>
      <c r="BB35">
        <v>1</v>
      </c>
      <c r="BC35">
        <v>3</v>
      </c>
      <c r="BD35">
        <v>3</v>
      </c>
      <c r="BE35">
        <v>3</v>
      </c>
      <c r="BF35">
        <v>5</v>
      </c>
      <c r="BG35">
        <v>1</v>
      </c>
      <c r="BH35">
        <v>99</v>
      </c>
      <c r="BJ35">
        <v>5</v>
      </c>
      <c r="BK35">
        <v>4</v>
      </c>
      <c r="BL35">
        <v>1</v>
      </c>
      <c r="BM35">
        <v>1</v>
      </c>
      <c r="BN35">
        <v>5</v>
      </c>
      <c r="BO35">
        <v>4</v>
      </c>
      <c r="BP35">
        <v>5</v>
      </c>
      <c r="BR35">
        <v>99</v>
      </c>
      <c r="BS35">
        <v>2</v>
      </c>
      <c r="BT35">
        <v>5</v>
      </c>
      <c r="BU35">
        <v>5</v>
      </c>
      <c r="BV35">
        <v>4</v>
      </c>
      <c r="BW35">
        <v>1</v>
      </c>
      <c r="BX35">
        <v>3</v>
      </c>
      <c r="BY35">
        <v>1</v>
      </c>
      <c r="BZ35">
        <v>5</v>
      </c>
      <c r="CA35">
        <v>4</v>
      </c>
      <c r="CB35">
        <v>4</v>
      </c>
      <c r="CD35">
        <v>4</v>
      </c>
      <c r="CE35">
        <v>1</v>
      </c>
      <c r="CF35">
        <v>5</v>
      </c>
      <c r="CG35">
        <v>1</v>
      </c>
      <c r="CH35">
        <v>99</v>
      </c>
      <c r="CI35">
        <v>5</v>
      </c>
      <c r="CJ35">
        <v>5</v>
      </c>
      <c r="CK35">
        <v>1</v>
      </c>
      <c r="CM35">
        <v>4</v>
      </c>
      <c r="CN35">
        <v>99</v>
      </c>
      <c r="CO35">
        <v>3</v>
      </c>
      <c r="CP35">
        <v>99</v>
      </c>
      <c r="CQ35">
        <v>5</v>
      </c>
      <c r="CR35">
        <v>5</v>
      </c>
      <c r="CS35">
        <v>1</v>
      </c>
      <c r="CT35">
        <v>1</v>
      </c>
      <c r="CU35">
        <v>1</v>
      </c>
      <c r="CV35">
        <v>99</v>
      </c>
      <c r="CW35">
        <v>4</v>
      </c>
      <c r="CX35">
        <v>5</v>
      </c>
      <c r="CY35">
        <v>5</v>
      </c>
      <c r="CZ35">
        <v>4</v>
      </c>
      <c r="DA35">
        <v>1</v>
      </c>
      <c r="DB35">
        <v>3</v>
      </c>
      <c r="DC35">
        <v>4</v>
      </c>
      <c r="DE35">
        <v>2</v>
      </c>
      <c r="DF35">
        <v>5</v>
      </c>
      <c r="DG35">
        <v>2</v>
      </c>
      <c r="DH35">
        <v>99</v>
      </c>
      <c r="DI35">
        <v>4</v>
      </c>
      <c r="DJ35">
        <v>5</v>
      </c>
      <c r="DK35">
        <v>3</v>
      </c>
      <c r="DL35">
        <v>3</v>
      </c>
      <c r="DM35">
        <v>99</v>
      </c>
      <c r="DO35">
        <v>1</v>
      </c>
      <c r="DP35">
        <v>1</v>
      </c>
      <c r="DQ35">
        <v>4</v>
      </c>
      <c r="DR35">
        <v>1</v>
      </c>
      <c r="DT35">
        <v>5</v>
      </c>
      <c r="DU35">
        <v>99</v>
      </c>
      <c r="DV35">
        <v>5</v>
      </c>
      <c r="DW35">
        <v>99</v>
      </c>
      <c r="DX35">
        <v>3</v>
      </c>
      <c r="DY35">
        <v>5</v>
      </c>
      <c r="DZ35">
        <v>5</v>
      </c>
      <c r="EA35">
        <v>1</v>
      </c>
      <c r="EB35">
        <v>2</v>
      </c>
      <c r="ED35">
        <v>3</v>
      </c>
      <c r="EE35">
        <v>5</v>
      </c>
      <c r="EF35">
        <v>5</v>
      </c>
      <c r="EG35">
        <v>1</v>
      </c>
      <c r="EH35">
        <v>5</v>
      </c>
      <c r="EI35">
        <v>3</v>
      </c>
      <c r="EJ35">
        <v>1</v>
      </c>
      <c r="EK35">
        <v>4</v>
      </c>
      <c r="EL35">
        <v>99</v>
      </c>
      <c r="EM35">
        <v>2</v>
      </c>
      <c r="EN35">
        <v>1</v>
      </c>
      <c r="EO35">
        <v>1</v>
      </c>
      <c r="EP35">
        <v>99</v>
      </c>
      <c r="EQ35">
        <v>1</v>
      </c>
      <c r="ER35">
        <v>3</v>
      </c>
      <c r="ES35">
        <v>3</v>
      </c>
      <c r="EU35">
        <v>1</v>
      </c>
      <c r="EW35">
        <v>5</v>
      </c>
      <c r="EY35">
        <v>5</v>
      </c>
      <c r="EZ35">
        <v>3</v>
      </c>
      <c r="FA35">
        <v>5</v>
      </c>
      <c r="FB35">
        <v>5</v>
      </c>
      <c r="FD35">
        <v>4</v>
      </c>
      <c r="FE35">
        <v>1</v>
      </c>
      <c r="FF35">
        <v>99</v>
      </c>
      <c r="FG35">
        <v>1</v>
      </c>
      <c r="FH35">
        <v>1</v>
      </c>
      <c r="FI35">
        <v>4</v>
      </c>
      <c r="FJ35">
        <v>99</v>
      </c>
      <c r="FK35">
        <v>3</v>
      </c>
      <c r="FL35">
        <v>1</v>
      </c>
      <c r="FM35">
        <v>2</v>
      </c>
      <c r="FO35">
        <v>1</v>
      </c>
      <c r="FP35">
        <v>1</v>
      </c>
      <c r="FQ35">
        <v>5</v>
      </c>
      <c r="FR35">
        <v>4</v>
      </c>
      <c r="FS35">
        <v>3</v>
      </c>
      <c r="FT35">
        <v>1</v>
      </c>
      <c r="FU35">
        <v>4</v>
      </c>
      <c r="FV35">
        <v>5</v>
      </c>
      <c r="FW35">
        <v>5</v>
      </c>
      <c r="FX35">
        <v>1</v>
      </c>
      <c r="FY35">
        <v>4</v>
      </c>
      <c r="FZ35">
        <v>5</v>
      </c>
      <c r="GA35">
        <v>5</v>
      </c>
      <c r="GB35">
        <v>1</v>
      </c>
      <c r="GC35">
        <v>4</v>
      </c>
      <c r="GD35">
        <v>4</v>
      </c>
      <c r="GE35">
        <v>1</v>
      </c>
      <c r="GF35">
        <v>2</v>
      </c>
      <c r="GG35">
        <v>3</v>
      </c>
      <c r="GH35">
        <v>5</v>
      </c>
      <c r="GI35">
        <v>1</v>
      </c>
      <c r="GK35">
        <v>5</v>
      </c>
      <c r="GL35">
        <v>1</v>
      </c>
      <c r="GM35">
        <v>4</v>
      </c>
      <c r="GN35">
        <v>2</v>
      </c>
      <c r="GO35">
        <v>2</v>
      </c>
      <c r="GP35">
        <v>1</v>
      </c>
      <c r="GQ35">
        <v>3</v>
      </c>
      <c r="GR35">
        <v>1</v>
      </c>
      <c r="GS35">
        <v>5</v>
      </c>
      <c r="GT35">
        <v>5</v>
      </c>
      <c r="GU35">
        <v>1</v>
      </c>
      <c r="GV35">
        <v>4</v>
      </c>
      <c r="GW35">
        <v>99</v>
      </c>
      <c r="GX35">
        <v>3</v>
      </c>
      <c r="GY35">
        <v>1</v>
      </c>
      <c r="GZ35">
        <v>99</v>
      </c>
      <c r="HA35">
        <v>1</v>
      </c>
      <c r="HB35">
        <v>1</v>
      </c>
      <c r="HC35">
        <v>1</v>
      </c>
      <c r="HE35">
        <v>1</v>
      </c>
      <c r="HF35" s="24">
        <v>1</v>
      </c>
      <c r="HG35" s="24">
        <v>5</v>
      </c>
      <c r="HH35" s="24">
        <v>1</v>
      </c>
      <c r="HI35" s="24">
        <v>1</v>
      </c>
      <c r="HJ35" s="24">
        <v>4</v>
      </c>
      <c r="HK35" s="24">
        <v>2</v>
      </c>
      <c r="HL35" s="24">
        <v>1</v>
      </c>
      <c r="HM35" s="24"/>
      <c r="HN35" s="24">
        <v>3</v>
      </c>
      <c r="HO35" s="24">
        <v>0</v>
      </c>
      <c r="HP35" s="24">
        <v>2</v>
      </c>
      <c r="HQ35" s="24">
        <v>1</v>
      </c>
      <c r="HR35" s="21">
        <v>2</v>
      </c>
      <c r="HS35" s="24">
        <v>2</v>
      </c>
      <c r="HT35" s="24">
        <v>4</v>
      </c>
      <c r="HU35" s="24">
        <v>1</v>
      </c>
      <c r="HV35" s="24">
        <v>2</v>
      </c>
      <c r="HW35" s="24">
        <v>3</v>
      </c>
      <c r="HY35">
        <v>5</v>
      </c>
      <c r="HZ35">
        <v>1</v>
      </c>
      <c r="IA35">
        <v>4</v>
      </c>
      <c r="IB35">
        <v>3</v>
      </c>
      <c r="IC35">
        <v>1</v>
      </c>
      <c r="ID35">
        <v>4</v>
      </c>
      <c r="IE35">
        <v>5</v>
      </c>
      <c r="IF35">
        <v>99</v>
      </c>
      <c r="IG35">
        <v>5</v>
      </c>
      <c r="IH35">
        <v>1</v>
      </c>
      <c r="II35">
        <v>1</v>
      </c>
      <c r="IJ35">
        <v>5</v>
      </c>
      <c r="IK35">
        <v>4</v>
      </c>
      <c r="IL35">
        <v>99</v>
      </c>
      <c r="IN35">
        <v>99</v>
      </c>
      <c r="IO35">
        <v>5</v>
      </c>
      <c r="IP35">
        <v>3</v>
      </c>
      <c r="IQ35">
        <v>5</v>
      </c>
      <c r="IR35">
        <v>99</v>
      </c>
      <c r="IS35">
        <v>3</v>
      </c>
      <c r="IT35">
        <v>3</v>
      </c>
      <c r="IU35">
        <v>5</v>
      </c>
      <c r="IV35">
        <v>1</v>
      </c>
      <c r="IW35">
        <v>4</v>
      </c>
      <c r="IX35">
        <v>3</v>
      </c>
      <c r="IY35">
        <v>1</v>
      </c>
      <c r="JA35">
        <v>4</v>
      </c>
      <c r="JC35">
        <v>2</v>
      </c>
      <c r="JD35">
        <v>4</v>
      </c>
      <c r="JE35">
        <v>2</v>
      </c>
      <c r="JF35">
        <v>4</v>
      </c>
      <c r="JG35">
        <v>2</v>
      </c>
      <c r="JH35">
        <v>1</v>
      </c>
      <c r="JI35">
        <v>1</v>
      </c>
      <c r="JJ35">
        <v>4</v>
      </c>
      <c r="JK35">
        <v>1</v>
      </c>
      <c r="JL35">
        <v>2</v>
      </c>
      <c r="JN35">
        <v>5</v>
      </c>
      <c r="JO35">
        <v>99</v>
      </c>
      <c r="JP35">
        <v>4</v>
      </c>
      <c r="JQ35">
        <v>5</v>
      </c>
      <c r="JR35">
        <v>1</v>
      </c>
      <c r="JS35">
        <v>1</v>
      </c>
      <c r="JT35">
        <v>4</v>
      </c>
      <c r="JU35">
        <v>1</v>
      </c>
      <c r="JW35">
        <v>1</v>
      </c>
      <c r="KB35">
        <f t="shared" si="8"/>
        <v>1</v>
      </c>
      <c r="KC35">
        <f t="shared" si="9"/>
        <v>76</v>
      </c>
      <c r="KD35">
        <f t="shared" si="10"/>
        <v>22</v>
      </c>
      <c r="KE35">
        <f t="shared" si="11"/>
        <v>30</v>
      </c>
      <c r="KF35">
        <f t="shared" si="12"/>
        <v>37</v>
      </c>
      <c r="KG35">
        <f t="shared" si="13"/>
        <v>55</v>
      </c>
      <c r="KH35">
        <f t="shared" si="14"/>
        <v>0</v>
      </c>
      <c r="KI35">
        <f t="shared" si="15"/>
        <v>24</v>
      </c>
      <c r="KJ35">
        <f t="shared" si="16"/>
        <v>245</v>
      </c>
    </row>
    <row r="36" spans="1:296" x14ac:dyDescent="0.25">
      <c r="A36" t="s">
        <v>38</v>
      </c>
      <c r="B36" s="1">
        <v>14</v>
      </c>
      <c r="C36" s="9">
        <v>5</v>
      </c>
      <c r="D36" s="10">
        <v>5</v>
      </c>
      <c r="F36" s="12">
        <v>5</v>
      </c>
      <c r="G36" s="12">
        <v>5</v>
      </c>
      <c r="H36" s="12">
        <v>2</v>
      </c>
      <c r="I36" s="12">
        <v>99</v>
      </c>
      <c r="J36" s="12">
        <v>99</v>
      </c>
      <c r="K36" s="12">
        <v>99</v>
      </c>
      <c r="L36" s="12">
        <v>99</v>
      </c>
      <c r="M36" s="12">
        <v>99</v>
      </c>
      <c r="O36" s="12">
        <v>2</v>
      </c>
      <c r="Q36" s="12">
        <v>2</v>
      </c>
      <c r="S36" s="12">
        <v>99</v>
      </c>
      <c r="T36" s="12">
        <v>5</v>
      </c>
      <c r="U36" s="12">
        <v>2</v>
      </c>
      <c r="V36" s="12">
        <v>5</v>
      </c>
      <c r="W36" s="12">
        <v>99</v>
      </c>
      <c r="Z36">
        <v>5</v>
      </c>
      <c r="AA36">
        <v>5</v>
      </c>
      <c r="AD36">
        <v>0</v>
      </c>
      <c r="AE36">
        <v>0</v>
      </c>
      <c r="AF36">
        <v>99</v>
      </c>
      <c r="AH36">
        <v>2</v>
      </c>
      <c r="AI36">
        <v>99</v>
      </c>
      <c r="AJ36">
        <v>99</v>
      </c>
      <c r="AK36">
        <v>2</v>
      </c>
      <c r="AL36">
        <v>2</v>
      </c>
      <c r="AM36">
        <v>1</v>
      </c>
      <c r="AO36">
        <v>0</v>
      </c>
      <c r="AR36">
        <v>3</v>
      </c>
      <c r="AS36">
        <v>99</v>
      </c>
      <c r="AU36">
        <v>2</v>
      </c>
      <c r="AX36">
        <v>2</v>
      </c>
      <c r="AY36">
        <v>2</v>
      </c>
      <c r="BA36">
        <v>3</v>
      </c>
      <c r="BB36">
        <v>99</v>
      </c>
      <c r="BC36">
        <v>1</v>
      </c>
      <c r="BD36">
        <v>2</v>
      </c>
      <c r="BE36">
        <v>5</v>
      </c>
      <c r="BF36">
        <v>1</v>
      </c>
      <c r="BG36">
        <v>1</v>
      </c>
      <c r="BH36">
        <v>99</v>
      </c>
      <c r="BJ36">
        <v>5</v>
      </c>
      <c r="BK36">
        <v>5</v>
      </c>
      <c r="BL36">
        <v>5</v>
      </c>
      <c r="BM36">
        <v>99</v>
      </c>
      <c r="BN36">
        <v>99</v>
      </c>
      <c r="BO36">
        <v>99</v>
      </c>
      <c r="BP36">
        <v>5</v>
      </c>
      <c r="BR36">
        <v>99</v>
      </c>
      <c r="BS36">
        <v>5</v>
      </c>
      <c r="BT36">
        <v>2</v>
      </c>
      <c r="BU36">
        <v>5</v>
      </c>
      <c r="BV36">
        <v>1</v>
      </c>
      <c r="BW36">
        <v>5</v>
      </c>
      <c r="BX36">
        <v>1</v>
      </c>
      <c r="BY36">
        <v>4</v>
      </c>
      <c r="BZ36">
        <v>1</v>
      </c>
      <c r="CA36">
        <v>5</v>
      </c>
      <c r="CB36">
        <v>5</v>
      </c>
      <c r="CD36">
        <v>5</v>
      </c>
      <c r="CE36">
        <v>5</v>
      </c>
      <c r="CF36">
        <v>1</v>
      </c>
      <c r="CG36">
        <v>99</v>
      </c>
      <c r="CH36">
        <v>99</v>
      </c>
      <c r="CI36">
        <v>2</v>
      </c>
      <c r="CJ36">
        <v>5</v>
      </c>
      <c r="CK36">
        <v>99</v>
      </c>
      <c r="CM36">
        <v>5</v>
      </c>
      <c r="CN36">
        <v>4</v>
      </c>
      <c r="CO36">
        <v>3</v>
      </c>
      <c r="CP36">
        <v>5</v>
      </c>
      <c r="CQ36">
        <v>2</v>
      </c>
      <c r="CR36">
        <v>2</v>
      </c>
      <c r="CS36">
        <v>5</v>
      </c>
      <c r="CT36">
        <v>99</v>
      </c>
      <c r="CU36">
        <v>5</v>
      </c>
      <c r="CV36">
        <v>99</v>
      </c>
      <c r="CW36">
        <v>0</v>
      </c>
      <c r="CX36">
        <v>5</v>
      </c>
      <c r="CY36">
        <v>2</v>
      </c>
      <c r="CZ36">
        <v>5</v>
      </c>
      <c r="DA36">
        <v>99</v>
      </c>
      <c r="DB36">
        <v>5</v>
      </c>
      <c r="DC36">
        <v>1</v>
      </c>
      <c r="DE36">
        <v>2</v>
      </c>
      <c r="DF36">
        <v>2</v>
      </c>
      <c r="DG36">
        <v>0</v>
      </c>
      <c r="DH36">
        <v>99</v>
      </c>
      <c r="DI36">
        <v>2</v>
      </c>
      <c r="DJ36">
        <v>99</v>
      </c>
      <c r="DK36">
        <v>3</v>
      </c>
      <c r="DL36">
        <v>1</v>
      </c>
      <c r="DM36">
        <v>99</v>
      </c>
      <c r="DO36">
        <v>2</v>
      </c>
      <c r="DP36">
        <v>99</v>
      </c>
      <c r="DQ36">
        <v>5</v>
      </c>
      <c r="DR36">
        <v>99</v>
      </c>
      <c r="DT36">
        <v>5</v>
      </c>
      <c r="DU36">
        <v>99</v>
      </c>
      <c r="DV36">
        <v>5</v>
      </c>
      <c r="DW36">
        <v>99</v>
      </c>
      <c r="DX36">
        <v>5</v>
      </c>
      <c r="DY36">
        <v>0</v>
      </c>
      <c r="DZ36">
        <v>5</v>
      </c>
      <c r="EA36">
        <v>5</v>
      </c>
      <c r="EB36">
        <v>5</v>
      </c>
      <c r="ED36">
        <v>5</v>
      </c>
      <c r="EE36">
        <v>5</v>
      </c>
      <c r="EF36">
        <v>5</v>
      </c>
      <c r="EG36">
        <v>99</v>
      </c>
      <c r="EH36">
        <v>5</v>
      </c>
      <c r="EI36">
        <v>99</v>
      </c>
      <c r="EJ36">
        <v>5</v>
      </c>
      <c r="EK36">
        <v>5</v>
      </c>
      <c r="EL36">
        <v>99</v>
      </c>
      <c r="EM36">
        <v>5</v>
      </c>
      <c r="EN36">
        <v>3</v>
      </c>
      <c r="EO36">
        <v>99</v>
      </c>
      <c r="EP36">
        <v>1</v>
      </c>
      <c r="EQ36">
        <v>99</v>
      </c>
      <c r="ER36">
        <v>5</v>
      </c>
      <c r="ES36">
        <v>99</v>
      </c>
      <c r="EU36">
        <v>5</v>
      </c>
      <c r="EW36">
        <v>5</v>
      </c>
      <c r="EY36">
        <v>4</v>
      </c>
      <c r="EZ36">
        <v>5</v>
      </c>
      <c r="FA36">
        <v>5</v>
      </c>
      <c r="FB36">
        <v>99</v>
      </c>
      <c r="FD36">
        <v>2</v>
      </c>
      <c r="FE36">
        <v>99</v>
      </c>
      <c r="FF36">
        <v>99</v>
      </c>
      <c r="FG36">
        <v>2</v>
      </c>
      <c r="FH36">
        <v>5</v>
      </c>
      <c r="FI36">
        <v>5</v>
      </c>
      <c r="FJ36">
        <v>99</v>
      </c>
      <c r="FK36">
        <v>5</v>
      </c>
      <c r="FL36">
        <v>5</v>
      </c>
      <c r="FM36">
        <v>5</v>
      </c>
      <c r="FO36">
        <v>99</v>
      </c>
      <c r="FP36">
        <v>99</v>
      </c>
      <c r="FQ36">
        <v>5</v>
      </c>
      <c r="FR36">
        <v>5</v>
      </c>
      <c r="FS36">
        <v>5</v>
      </c>
      <c r="FT36">
        <v>5</v>
      </c>
      <c r="FU36">
        <v>5</v>
      </c>
      <c r="FV36">
        <v>4</v>
      </c>
      <c r="FW36">
        <v>2</v>
      </c>
      <c r="FX36">
        <v>5</v>
      </c>
      <c r="FY36">
        <v>5</v>
      </c>
      <c r="FZ36">
        <v>1</v>
      </c>
      <c r="GA36">
        <v>1</v>
      </c>
      <c r="GB36">
        <v>99</v>
      </c>
      <c r="GC36">
        <v>5</v>
      </c>
      <c r="GD36">
        <v>5</v>
      </c>
      <c r="GE36">
        <v>5</v>
      </c>
      <c r="GF36">
        <v>99</v>
      </c>
      <c r="GG36">
        <v>3</v>
      </c>
      <c r="GH36">
        <v>2</v>
      </c>
      <c r="GI36">
        <v>99</v>
      </c>
      <c r="GK36">
        <v>3</v>
      </c>
      <c r="GL36">
        <v>99</v>
      </c>
      <c r="GM36">
        <v>2</v>
      </c>
      <c r="GN36">
        <v>5</v>
      </c>
      <c r="GO36">
        <v>3</v>
      </c>
      <c r="GP36">
        <v>5</v>
      </c>
      <c r="GQ36">
        <v>5</v>
      </c>
      <c r="GR36">
        <v>99</v>
      </c>
      <c r="GS36">
        <v>5</v>
      </c>
      <c r="GT36">
        <v>3</v>
      </c>
      <c r="GU36">
        <v>5</v>
      </c>
      <c r="GV36">
        <v>99</v>
      </c>
      <c r="GW36">
        <v>99</v>
      </c>
      <c r="GX36">
        <v>5</v>
      </c>
      <c r="GY36">
        <v>99</v>
      </c>
      <c r="GZ36">
        <v>5</v>
      </c>
      <c r="HA36">
        <v>99</v>
      </c>
      <c r="HB36">
        <v>1</v>
      </c>
      <c r="HC36">
        <v>5</v>
      </c>
      <c r="HE36">
        <v>1</v>
      </c>
      <c r="HF36" s="24">
        <v>2</v>
      </c>
      <c r="HG36" s="24">
        <v>0</v>
      </c>
      <c r="HH36" s="24">
        <v>2</v>
      </c>
      <c r="HI36" s="24">
        <v>99</v>
      </c>
      <c r="HJ36" s="24">
        <v>5</v>
      </c>
      <c r="HK36" s="24">
        <v>5</v>
      </c>
      <c r="HL36" s="24">
        <v>99</v>
      </c>
      <c r="HM36" s="24"/>
      <c r="HN36" s="24">
        <v>1</v>
      </c>
      <c r="HO36" s="24">
        <v>0</v>
      </c>
      <c r="HP36" s="24">
        <v>1</v>
      </c>
      <c r="HQ36" s="24">
        <v>2</v>
      </c>
      <c r="HR36" s="21">
        <v>4</v>
      </c>
      <c r="HS36" s="24">
        <v>5</v>
      </c>
      <c r="HT36" s="24">
        <v>5</v>
      </c>
      <c r="HU36" s="24">
        <v>99</v>
      </c>
      <c r="HV36" s="24">
        <v>4</v>
      </c>
      <c r="HW36" s="24">
        <v>2</v>
      </c>
      <c r="HY36">
        <v>2</v>
      </c>
      <c r="HZ36">
        <v>2</v>
      </c>
      <c r="IA36">
        <v>2</v>
      </c>
      <c r="IB36">
        <v>5</v>
      </c>
      <c r="IC36">
        <v>99</v>
      </c>
      <c r="ID36">
        <v>2</v>
      </c>
      <c r="IE36">
        <v>2</v>
      </c>
      <c r="IF36">
        <v>99</v>
      </c>
      <c r="IG36">
        <v>2</v>
      </c>
      <c r="IH36">
        <v>5</v>
      </c>
      <c r="II36">
        <v>99</v>
      </c>
      <c r="IJ36">
        <v>5</v>
      </c>
      <c r="IK36">
        <v>5</v>
      </c>
      <c r="IL36">
        <v>5</v>
      </c>
      <c r="IN36">
        <v>5</v>
      </c>
      <c r="IO36">
        <v>5</v>
      </c>
      <c r="IP36">
        <v>5</v>
      </c>
      <c r="IQ36">
        <v>1</v>
      </c>
      <c r="IR36">
        <v>99</v>
      </c>
      <c r="IS36">
        <v>5</v>
      </c>
      <c r="IT36">
        <v>2</v>
      </c>
      <c r="IU36">
        <v>2</v>
      </c>
      <c r="IV36">
        <v>99</v>
      </c>
      <c r="IW36">
        <v>5</v>
      </c>
      <c r="IX36">
        <v>2</v>
      </c>
      <c r="IY36">
        <v>5</v>
      </c>
      <c r="JA36">
        <v>5</v>
      </c>
      <c r="JC36">
        <v>5</v>
      </c>
      <c r="JD36">
        <v>5</v>
      </c>
      <c r="JE36">
        <v>5</v>
      </c>
      <c r="JF36">
        <v>5</v>
      </c>
      <c r="JG36">
        <v>1</v>
      </c>
      <c r="JH36">
        <v>5</v>
      </c>
      <c r="JI36">
        <v>5</v>
      </c>
      <c r="JJ36">
        <v>5</v>
      </c>
      <c r="JK36">
        <v>5</v>
      </c>
      <c r="JL36">
        <v>5</v>
      </c>
      <c r="JN36">
        <v>1</v>
      </c>
      <c r="JO36">
        <v>5</v>
      </c>
      <c r="JP36">
        <v>5</v>
      </c>
      <c r="JQ36">
        <v>5</v>
      </c>
      <c r="JR36">
        <v>5</v>
      </c>
      <c r="JS36">
        <v>99</v>
      </c>
      <c r="JT36">
        <v>5</v>
      </c>
      <c r="JU36">
        <v>99</v>
      </c>
      <c r="JW36">
        <v>5</v>
      </c>
      <c r="KB36">
        <f t="shared" si="8"/>
        <v>8</v>
      </c>
      <c r="KC36">
        <f t="shared" si="9"/>
        <v>20</v>
      </c>
      <c r="KD36">
        <f t="shared" si="10"/>
        <v>38</v>
      </c>
      <c r="KE36">
        <f t="shared" si="11"/>
        <v>9</v>
      </c>
      <c r="KF36">
        <f t="shared" si="12"/>
        <v>6</v>
      </c>
      <c r="KG36">
        <f t="shared" si="13"/>
        <v>101</v>
      </c>
      <c r="KH36">
        <f t="shared" si="14"/>
        <v>0</v>
      </c>
      <c r="KI36">
        <f t="shared" si="15"/>
        <v>61</v>
      </c>
      <c r="KJ36">
        <f t="shared" si="16"/>
        <v>243</v>
      </c>
    </row>
    <row r="37" spans="1:296" x14ac:dyDescent="0.25">
      <c r="A37" t="s">
        <v>39</v>
      </c>
      <c r="B37">
        <v>15</v>
      </c>
      <c r="C37" s="9">
        <v>1</v>
      </c>
      <c r="D37" s="10">
        <v>1</v>
      </c>
      <c r="E37">
        <v>0</v>
      </c>
      <c r="F37" s="12">
        <v>0</v>
      </c>
      <c r="G37" s="12">
        <v>0</v>
      </c>
      <c r="H37" s="12">
        <v>1</v>
      </c>
      <c r="I37" s="12">
        <v>0</v>
      </c>
      <c r="J37" s="12">
        <v>1</v>
      </c>
      <c r="K37" s="12">
        <v>1</v>
      </c>
      <c r="L37" s="12">
        <v>1</v>
      </c>
      <c r="M37" s="12">
        <v>1</v>
      </c>
      <c r="N37" s="12">
        <v>1</v>
      </c>
      <c r="O37" s="12">
        <v>0</v>
      </c>
      <c r="P37" s="12">
        <v>0</v>
      </c>
      <c r="Q37" s="12">
        <v>0</v>
      </c>
      <c r="R37" s="12">
        <v>0</v>
      </c>
      <c r="S37" s="12">
        <v>1</v>
      </c>
      <c r="T37" s="12">
        <v>1</v>
      </c>
      <c r="U37" s="12">
        <v>0</v>
      </c>
      <c r="V37" s="12">
        <v>0</v>
      </c>
      <c r="W37" s="12">
        <v>0</v>
      </c>
      <c r="X37" s="12">
        <v>0</v>
      </c>
      <c r="Y37" s="12">
        <v>1</v>
      </c>
      <c r="Z37" s="12">
        <v>0</v>
      </c>
      <c r="AA37" s="12">
        <v>1</v>
      </c>
      <c r="AB37" s="12">
        <v>1</v>
      </c>
      <c r="AC37" s="12">
        <v>1</v>
      </c>
      <c r="AD37" s="12">
        <v>0</v>
      </c>
      <c r="AE37" s="12">
        <v>0</v>
      </c>
      <c r="AF37" s="12">
        <v>0</v>
      </c>
      <c r="AH37">
        <v>1</v>
      </c>
      <c r="AI37">
        <v>0</v>
      </c>
      <c r="AJ37">
        <v>0</v>
      </c>
      <c r="AK37">
        <v>1</v>
      </c>
      <c r="AL37">
        <v>1</v>
      </c>
      <c r="AM37">
        <v>1</v>
      </c>
      <c r="AO37">
        <v>0</v>
      </c>
      <c r="AP37">
        <v>1</v>
      </c>
      <c r="AQ37">
        <v>0</v>
      </c>
      <c r="AR37">
        <v>1</v>
      </c>
      <c r="AS37">
        <v>1</v>
      </c>
      <c r="AT37">
        <v>0</v>
      </c>
      <c r="AU37">
        <v>1</v>
      </c>
      <c r="AV37">
        <v>0</v>
      </c>
      <c r="AW37">
        <v>1</v>
      </c>
      <c r="AX37">
        <v>0</v>
      </c>
      <c r="AY37">
        <v>1</v>
      </c>
      <c r="AZ37">
        <v>1</v>
      </c>
      <c r="BA37">
        <v>1</v>
      </c>
      <c r="BB37">
        <v>0</v>
      </c>
      <c r="BC37">
        <v>1</v>
      </c>
      <c r="BD37">
        <v>1</v>
      </c>
      <c r="BE37">
        <v>1</v>
      </c>
      <c r="BF37">
        <v>1</v>
      </c>
      <c r="BG37">
        <v>0</v>
      </c>
      <c r="BH37">
        <v>1</v>
      </c>
      <c r="BJ37">
        <v>1</v>
      </c>
      <c r="BK37">
        <v>0</v>
      </c>
      <c r="BL37">
        <v>1</v>
      </c>
      <c r="BM37">
        <v>0</v>
      </c>
      <c r="BN37">
        <v>99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BX37">
        <v>0</v>
      </c>
      <c r="BY37">
        <v>1</v>
      </c>
      <c r="BZ37">
        <v>0</v>
      </c>
      <c r="CA37">
        <v>0</v>
      </c>
      <c r="CB37">
        <v>0</v>
      </c>
      <c r="CC37">
        <v>0</v>
      </c>
      <c r="CD37">
        <v>1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</v>
      </c>
      <c r="CK37">
        <v>0</v>
      </c>
      <c r="CM37">
        <v>0</v>
      </c>
      <c r="CN37">
        <v>0</v>
      </c>
      <c r="CO37">
        <v>0</v>
      </c>
      <c r="CP37">
        <v>1</v>
      </c>
      <c r="CQ37">
        <v>1</v>
      </c>
      <c r="CR37">
        <v>1</v>
      </c>
      <c r="CS37">
        <v>0</v>
      </c>
      <c r="CT37">
        <v>1</v>
      </c>
      <c r="CU37">
        <v>0</v>
      </c>
      <c r="CV37">
        <v>0</v>
      </c>
      <c r="CW37">
        <v>0</v>
      </c>
      <c r="CX37">
        <v>0</v>
      </c>
      <c r="CY37">
        <v>1</v>
      </c>
      <c r="CZ37">
        <v>0</v>
      </c>
      <c r="DA37">
        <v>0</v>
      </c>
      <c r="DB37">
        <v>0</v>
      </c>
      <c r="DC37">
        <v>0</v>
      </c>
      <c r="DD37">
        <v>1</v>
      </c>
      <c r="DE37">
        <v>1</v>
      </c>
      <c r="DF37">
        <v>1</v>
      </c>
      <c r="DG37">
        <v>0</v>
      </c>
      <c r="DH37">
        <v>0</v>
      </c>
      <c r="DI37">
        <v>1</v>
      </c>
      <c r="DJ37">
        <v>0</v>
      </c>
      <c r="DK37">
        <v>0</v>
      </c>
      <c r="DL37">
        <v>0</v>
      </c>
      <c r="DM37">
        <v>99</v>
      </c>
      <c r="DO37">
        <v>0</v>
      </c>
      <c r="DP37">
        <v>0</v>
      </c>
      <c r="DQ37">
        <v>1</v>
      </c>
      <c r="DR37">
        <v>1</v>
      </c>
      <c r="DS37">
        <v>0</v>
      </c>
      <c r="DT37">
        <v>0</v>
      </c>
      <c r="DU37">
        <v>99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1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99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99</v>
      </c>
      <c r="ET37">
        <v>0</v>
      </c>
      <c r="EU37">
        <v>1</v>
      </c>
      <c r="EV37">
        <v>1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1</v>
      </c>
      <c r="FD37">
        <v>99</v>
      </c>
      <c r="FE37">
        <v>0</v>
      </c>
      <c r="FF37">
        <v>0</v>
      </c>
      <c r="FG37">
        <v>0</v>
      </c>
      <c r="FH37">
        <v>1</v>
      </c>
      <c r="FI37">
        <v>0</v>
      </c>
      <c r="FJ37">
        <v>99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1</v>
      </c>
      <c r="FU37">
        <v>1</v>
      </c>
      <c r="FV37">
        <v>0</v>
      </c>
      <c r="FW37">
        <v>1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K37">
        <v>0</v>
      </c>
      <c r="GL37">
        <v>0</v>
      </c>
      <c r="GM37">
        <v>0</v>
      </c>
      <c r="GN37">
        <v>0</v>
      </c>
      <c r="GO37">
        <v>1</v>
      </c>
      <c r="GP37">
        <v>0</v>
      </c>
      <c r="GQ37">
        <v>0</v>
      </c>
      <c r="GR37">
        <v>0</v>
      </c>
      <c r="GS37">
        <v>99</v>
      </c>
      <c r="GT37">
        <v>0</v>
      </c>
      <c r="GU37">
        <v>1</v>
      </c>
      <c r="GV37">
        <v>1</v>
      </c>
      <c r="GW37">
        <v>0</v>
      </c>
      <c r="GX37">
        <v>1</v>
      </c>
      <c r="GY37">
        <v>1</v>
      </c>
      <c r="GZ37">
        <v>0</v>
      </c>
      <c r="HA37">
        <v>0</v>
      </c>
      <c r="HB37">
        <v>1</v>
      </c>
      <c r="HC37">
        <v>0</v>
      </c>
      <c r="HD37">
        <v>0</v>
      </c>
      <c r="HE37">
        <v>0</v>
      </c>
      <c r="HF37" s="24">
        <v>0</v>
      </c>
      <c r="HG37" s="24">
        <v>0</v>
      </c>
      <c r="HH37" s="24">
        <v>0</v>
      </c>
      <c r="HI37" s="24">
        <v>0</v>
      </c>
      <c r="HJ37" s="24">
        <v>0</v>
      </c>
      <c r="HK37" s="24">
        <v>99</v>
      </c>
      <c r="HL37" s="24">
        <v>1</v>
      </c>
      <c r="HM37" s="24"/>
      <c r="HN37" s="24">
        <v>0</v>
      </c>
      <c r="HO37" s="24">
        <v>0</v>
      </c>
      <c r="HP37" s="24">
        <v>0</v>
      </c>
      <c r="HQ37" s="24">
        <v>1</v>
      </c>
      <c r="HR37" s="21">
        <v>0</v>
      </c>
      <c r="HS37" s="24">
        <v>0</v>
      </c>
      <c r="HT37" s="24">
        <v>1</v>
      </c>
      <c r="HU37" s="24">
        <v>1</v>
      </c>
      <c r="HV37" s="24">
        <v>0</v>
      </c>
      <c r="HW37" s="24">
        <v>1</v>
      </c>
      <c r="HX37" s="24">
        <v>0</v>
      </c>
      <c r="HY37" s="24">
        <v>1</v>
      </c>
      <c r="HZ37" s="24">
        <v>0</v>
      </c>
      <c r="IA37" s="24">
        <v>0</v>
      </c>
      <c r="IB37" s="24">
        <v>1</v>
      </c>
      <c r="IC37" s="24">
        <v>0</v>
      </c>
      <c r="ID37" s="24">
        <v>0</v>
      </c>
      <c r="IE37" s="24">
        <v>1</v>
      </c>
      <c r="IF37" s="24">
        <v>0</v>
      </c>
      <c r="IG37" s="24">
        <v>0</v>
      </c>
      <c r="IH37" s="24">
        <v>0</v>
      </c>
      <c r="II37" s="24">
        <v>0</v>
      </c>
      <c r="IJ37" s="24">
        <v>0</v>
      </c>
      <c r="IK37" s="24">
        <v>1</v>
      </c>
      <c r="IL37" s="24">
        <v>0</v>
      </c>
      <c r="IM37" s="24">
        <v>1</v>
      </c>
      <c r="IN37" s="24">
        <v>0</v>
      </c>
      <c r="IO37" s="24">
        <v>1</v>
      </c>
      <c r="IP37" s="24">
        <v>0</v>
      </c>
      <c r="IQ37" s="24">
        <v>1</v>
      </c>
      <c r="IR37" s="24">
        <v>0</v>
      </c>
      <c r="IS37" s="24">
        <v>0</v>
      </c>
      <c r="IT37" s="24">
        <v>0</v>
      </c>
      <c r="IU37" s="24">
        <v>1</v>
      </c>
      <c r="IV37" s="24">
        <v>0</v>
      </c>
      <c r="IW37" s="24">
        <v>1</v>
      </c>
      <c r="IX37" s="24">
        <v>0</v>
      </c>
      <c r="IY37" s="24">
        <v>0</v>
      </c>
      <c r="IZ37" s="24">
        <v>0</v>
      </c>
      <c r="JA37" s="24">
        <v>0</v>
      </c>
      <c r="JB37" s="24">
        <v>0</v>
      </c>
      <c r="JC37" s="24">
        <v>0</v>
      </c>
      <c r="JD37" s="24">
        <v>0</v>
      </c>
      <c r="JE37" s="24">
        <v>0</v>
      </c>
      <c r="JF37" s="24">
        <v>0</v>
      </c>
      <c r="JG37" s="24">
        <v>0</v>
      </c>
      <c r="JH37" s="24">
        <v>0</v>
      </c>
      <c r="JI37" s="24">
        <v>1</v>
      </c>
      <c r="JJ37" s="24">
        <v>1</v>
      </c>
      <c r="JK37" s="24">
        <v>0</v>
      </c>
      <c r="JL37" s="24">
        <v>0</v>
      </c>
      <c r="JM37" s="24">
        <v>1</v>
      </c>
      <c r="JN37" s="24">
        <v>0</v>
      </c>
      <c r="JO37" s="24">
        <v>0</v>
      </c>
      <c r="JP37" s="24">
        <v>0</v>
      </c>
      <c r="JQ37" s="24">
        <v>0</v>
      </c>
      <c r="JR37" s="24">
        <v>99</v>
      </c>
      <c r="JS37" s="24">
        <v>0</v>
      </c>
      <c r="JT37" s="24">
        <v>0</v>
      </c>
      <c r="JU37" s="24">
        <v>0</v>
      </c>
      <c r="JV37" s="24">
        <v>0</v>
      </c>
      <c r="JW37" s="24">
        <v>0</v>
      </c>
      <c r="KB37">
        <f t="shared" si="8"/>
        <v>182</v>
      </c>
      <c r="KC37">
        <f t="shared" si="9"/>
        <v>81</v>
      </c>
      <c r="KD37">
        <f t="shared" si="10"/>
        <v>0</v>
      </c>
      <c r="KE37">
        <f t="shared" si="11"/>
        <v>0</v>
      </c>
      <c r="KF37">
        <f t="shared" si="12"/>
        <v>0</v>
      </c>
      <c r="KG37">
        <f t="shared" si="13"/>
        <v>0</v>
      </c>
      <c r="KH37">
        <f t="shared" si="14"/>
        <v>0</v>
      </c>
      <c r="KI37">
        <f t="shared" si="15"/>
        <v>10</v>
      </c>
      <c r="KJ37">
        <f t="shared" si="16"/>
        <v>273</v>
      </c>
    </row>
    <row r="38" spans="1:296" x14ac:dyDescent="0.25">
      <c r="A38" t="s">
        <v>43</v>
      </c>
      <c r="B38" s="1">
        <v>16</v>
      </c>
      <c r="C38" s="9">
        <v>1</v>
      </c>
      <c r="D38" s="10">
        <v>1</v>
      </c>
      <c r="E38">
        <v>0</v>
      </c>
      <c r="F38" s="12">
        <v>0</v>
      </c>
      <c r="G38" s="12">
        <v>0</v>
      </c>
      <c r="H38" s="12">
        <v>0</v>
      </c>
      <c r="I38" s="12">
        <v>0</v>
      </c>
      <c r="J38" s="12">
        <v>1</v>
      </c>
      <c r="K38" s="12">
        <v>0</v>
      </c>
      <c r="L38" s="12">
        <v>0</v>
      </c>
      <c r="M38" s="12">
        <v>1</v>
      </c>
      <c r="N38" s="12">
        <v>1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1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1</v>
      </c>
      <c r="AC38" s="12">
        <v>0</v>
      </c>
      <c r="AD38" s="12">
        <v>0</v>
      </c>
      <c r="AE38" s="12">
        <v>0</v>
      </c>
      <c r="AF38" s="12">
        <v>0</v>
      </c>
      <c r="AH38">
        <v>0</v>
      </c>
      <c r="AI38">
        <v>1</v>
      </c>
      <c r="AJ38">
        <v>0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1</v>
      </c>
      <c r="AT38">
        <v>0</v>
      </c>
      <c r="AU38">
        <v>0</v>
      </c>
      <c r="AV38">
        <v>0</v>
      </c>
      <c r="AW38">
        <v>1</v>
      </c>
      <c r="AX38">
        <v>0</v>
      </c>
      <c r="AY38">
        <v>0</v>
      </c>
      <c r="AZ38">
        <v>1</v>
      </c>
      <c r="BA38">
        <v>0</v>
      </c>
      <c r="BB38">
        <v>0</v>
      </c>
      <c r="BC38">
        <v>0</v>
      </c>
      <c r="BD38">
        <v>1</v>
      </c>
      <c r="BE38">
        <v>1</v>
      </c>
      <c r="BF38">
        <v>1</v>
      </c>
      <c r="BG38">
        <v>0</v>
      </c>
      <c r="BH38">
        <v>1</v>
      </c>
      <c r="BJ38">
        <v>1</v>
      </c>
      <c r="BK38">
        <v>0</v>
      </c>
      <c r="BL38">
        <v>0</v>
      </c>
      <c r="BM38">
        <v>0</v>
      </c>
      <c r="BN38">
        <v>99</v>
      </c>
      <c r="BO38">
        <v>99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1</v>
      </c>
      <c r="BZ38">
        <v>0</v>
      </c>
      <c r="CA38">
        <v>0</v>
      </c>
      <c r="CB38">
        <v>1</v>
      </c>
      <c r="CC38">
        <v>0</v>
      </c>
      <c r="CD38">
        <v>1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1</v>
      </c>
      <c r="CK38">
        <v>0</v>
      </c>
      <c r="CM38">
        <v>0</v>
      </c>
      <c r="CN38">
        <v>0</v>
      </c>
      <c r="CO38">
        <v>0</v>
      </c>
      <c r="CP38">
        <v>0</v>
      </c>
      <c r="CQ38">
        <v>1</v>
      </c>
      <c r="CR38">
        <v>1</v>
      </c>
      <c r="CS38">
        <v>0</v>
      </c>
      <c r="CT38">
        <v>1</v>
      </c>
      <c r="CU38">
        <v>0</v>
      </c>
      <c r="CV38">
        <v>99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1</v>
      </c>
      <c r="DE38">
        <v>0</v>
      </c>
      <c r="DF38">
        <v>0</v>
      </c>
      <c r="DG38">
        <v>0</v>
      </c>
      <c r="DH38">
        <v>1</v>
      </c>
      <c r="DI38">
        <v>1</v>
      </c>
      <c r="DJ38">
        <v>0</v>
      </c>
      <c r="DK38">
        <v>0</v>
      </c>
      <c r="DL38">
        <v>1</v>
      </c>
      <c r="DM38">
        <v>99</v>
      </c>
      <c r="DO38">
        <v>1</v>
      </c>
      <c r="DP38">
        <v>0</v>
      </c>
      <c r="DQ38">
        <v>1</v>
      </c>
      <c r="DR38">
        <v>1</v>
      </c>
      <c r="DS38">
        <v>1</v>
      </c>
      <c r="DT38">
        <v>0</v>
      </c>
      <c r="DU38">
        <v>99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1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1</v>
      </c>
      <c r="EO38">
        <v>0</v>
      </c>
      <c r="EP38">
        <v>0</v>
      </c>
      <c r="EQ38">
        <v>1</v>
      </c>
      <c r="ER38">
        <v>0</v>
      </c>
      <c r="ES38">
        <v>1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99</v>
      </c>
      <c r="FD38">
        <v>0</v>
      </c>
      <c r="FE38">
        <v>0</v>
      </c>
      <c r="FF38">
        <v>1</v>
      </c>
      <c r="FG38">
        <v>0</v>
      </c>
      <c r="FH38">
        <v>1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1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1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1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 s="24">
        <v>0</v>
      </c>
      <c r="HG38" s="24">
        <v>0</v>
      </c>
      <c r="HH38" s="24">
        <v>0</v>
      </c>
      <c r="HI38" s="24">
        <v>0</v>
      </c>
      <c r="HJ38" s="24">
        <v>0</v>
      </c>
      <c r="HK38" s="24">
        <v>99</v>
      </c>
      <c r="HL38" s="24">
        <v>1</v>
      </c>
      <c r="HM38" s="24"/>
      <c r="HN38" s="24">
        <v>0</v>
      </c>
      <c r="HO38" s="24">
        <v>0</v>
      </c>
      <c r="HP38" s="24">
        <v>0</v>
      </c>
      <c r="HQ38" s="24">
        <v>0</v>
      </c>
      <c r="HR38" s="21">
        <v>0</v>
      </c>
      <c r="HS38" s="24">
        <v>0</v>
      </c>
      <c r="HT38" s="24">
        <v>0</v>
      </c>
      <c r="HU38" s="24">
        <v>1</v>
      </c>
      <c r="HV38" s="24">
        <v>0</v>
      </c>
      <c r="HW38" s="24">
        <v>0</v>
      </c>
      <c r="HX38" s="24">
        <v>0</v>
      </c>
      <c r="HY38" s="24">
        <v>1</v>
      </c>
      <c r="HZ38" s="24">
        <v>0</v>
      </c>
      <c r="IA38" s="24">
        <v>0</v>
      </c>
      <c r="IB38" s="24">
        <v>0</v>
      </c>
      <c r="IC38" s="24">
        <v>0</v>
      </c>
      <c r="ID38" s="24">
        <v>0</v>
      </c>
      <c r="IE38" s="24">
        <v>0</v>
      </c>
      <c r="IF38" s="24">
        <v>0</v>
      </c>
      <c r="IG38" s="24">
        <v>0</v>
      </c>
      <c r="IH38" s="24">
        <v>0</v>
      </c>
      <c r="II38" s="24">
        <v>0</v>
      </c>
      <c r="IJ38" s="24">
        <v>0</v>
      </c>
      <c r="IK38" s="24">
        <v>0</v>
      </c>
      <c r="IL38" s="24">
        <v>0</v>
      </c>
      <c r="IM38" s="24">
        <v>0</v>
      </c>
      <c r="IN38" s="24">
        <v>0</v>
      </c>
      <c r="IO38" s="24">
        <v>0</v>
      </c>
      <c r="IP38" s="24">
        <v>0</v>
      </c>
      <c r="IQ38" s="24">
        <v>0</v>
      </c>
      <c r="IR38" s="24">
        <v>0</v>
      </c>
      <c r="IS38" s="24">
        <v>0</v>
      </c>
      <c r="IT38" s="24">
        <v>0</v>
      </c>
      <c r="IU38" s="24">
        <v>0</v>
      </c>
      <c r="IV38" s="24">
        <v>0</v>
      </c>
      <c r="IW38" s="24">
        <v>1</v>
      </c>
      <c r="IX38" s="24">
        <v>0</v>
      </c>
      <c r="IY38" s="24">
        <v>0</v>
      </c>
      <c r="IZ38" s="24">
        <v>0</v>
      </c>
      <c r="JA38" s="24">
        <v>0</v>
      </c>
      <c r="JB38" s="24">
        <v>1</v>
      </c>
      <c r="JC38" s="24">
        <v>0</v>
      </c>
      <c r="JD38" s="24">
        <v>0</v>
      </c>
      <c r="JE38" s="24">
        <v>0</v>
      </c>
      <c r="JF38" s="24">
        <v>0</v>
      </c>
      <c r="JG38" s="24">
        <v>0</v>
      </c>
      <c r="JH38" s="24">
        <v>0</v>
      </c>
      <c r="JI38" s="24">
        <v>0</v>
      </c>
      <c r="JJ38" s="24">
        <v>0</v>
      </c>
      <c r="JK38" s="24">
        <v>0</v>
      </c>
      <c r="JL38" s="24">
        <v>1</v>
      </c>
      <c r="JM38" s="24">
        <v>1</v>
      </c>
      <c r="JN38" s="24">
        <v>0</v>
      </c>
      <c r="JO38" s="24">
        <v>0</v>
      </c>
      <c r="JP38" s="24">
        <v>0</v>
      </c>
      <c r="JQ38" s="24">
        <v>0</v>
      </c>
      <c r="JR38" s="24">
        <v>99</v>
      </c>
      <c r="JS38" s="24">
        <v>1</v>
      </c>
      <c r="JT38" s="24">
        <v>0</v>
      </c>
      <c r="JU38" s="24">
        <v>0</v>
      </c>
      <c r="JV38" s="24">
        <v>0</v>
      </c>
      <c r="JW38" s="24">
        <v>0</v>
      </c>
      <c r="KB38">
        <f t="shared" si="8"/>
        <v>213</v>
      </c>
      <c r="KC38">
        <f t="shared" si="9"/>
        <v>53</v>
      </c>
      <c r="KD38">
        <f t="shared" si="10"/>
        <v>0</v>
      </c>
      <c r="KE38">
        <f t="shared" si="11"/>
        <v>0</v>
      </c>
      <c r="KF38">
        <f t="shared" si="12"/>
        <v>0</v>
      </c>
      <c r="KG38">
        <f t="shared" si="13"/>
        <v>0</v>
      </c>
      <c r="KH38">
        <f t="shared" si="14"/>
        <v>0</v>
      </c>
      <c r="KI38">
        <f t="shared" si="15"/>
        <v>8</v>
      </c>
      <c r="KJ38">
        <f t="shared" si="16"/>
        <v>274</v>
      </c>
    </row>
    <row r="39" spans="1:296" x14ac:dyDescent="0.25">
      <c r="A39" t="s">
        <v>40</v>
      </c>
      <c r="B39" s="1">
        <v>17</v>
      </c>
      <c r="C39" s="9">
        <v>1</v>
      </c>
      <c r="D39" s="10">
        <v>0</v>
      </c>
      <c r="E39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99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99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1</v>
      </c>
      <c r="BE39">
        <v>99</v>
      </c>
      <c r="BF39">
        <v>0</v>
      </c>
      <c r="BG39">
        <v>0</v>
      </c>
      <c r="BH39">
        <v>0</v>
      </c>
      <c r="BJ39">
        <v>1</v>
      </c>
      <c r="BK39">
        <v>0</v>
      </c>
      <c r="BL39">
        <v>0</v>
      </c>
      <c r="BM39">
        <v>0</v>
      </c>
      <c r="BN39">
        <v>99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99</v>
      </c>
      <c r="DO39">
        <v>99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99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1</v>
      </c>
      <c r="EO39">
        <v>0</v>
      </c>
      <c r="EP39">
        <v>0</v>
      </c>
      <c r="EQ39">
        <v>0</v>
      </c>
      <c r="ER39">
        <v>0</v>
      </c>
      <c r="ES39">
        <v>1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D39">
        <v>0</v>
      </c>
      <c r="FE39">
        <v>0</v>
      </c>
      <c r="FF39">
        <v>1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99</v>
      </c>
      <c r="FV39">
        <v>0</v>
      </c>
      <c r="FW39">
        <v>0</v>
      </c>
      <c r="FX39">
        <v>1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1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 s="24">
        <v>0</v>
      </c>
      <c r="HG39" s="24">
        <v>0</v>
      </c>
      <c r="HH39" s="24">
        <v>0</v>
      </c>
      <c r="HI39" s="24">
        <v>0</v>
      </c>
      <c r="HJ39" s="24">
        <v>0</v>
      </c>
      <c r="HK39" s="24">
        <v>99</v>
      </c>
      <c r="HL39" s="24">
        <v>0</v>
      </c>
      <c r="HM39" s="24"/>
      <c r="HN39" s="24">
        <v>0</v>
      </c>
      <c r="HO39" s="24">
        <v>0</v>
      </c>
      <c r="HP39" s="24">
        <v>0</v>
      </c>
      <c r="HQ39" s="24">
        <v>0</v>
      </c>
      <c r="HR39" s="21">
        <v>0</v>
      </c>
      <c r="HS39" s="24">
        <v>0</v>
      </c>
      <c r="HT39" s="24">
        <v>0</v>
      </c>
      <c r="HU39" s="24">
        <v>0</v>
      </c>
      <c r="HV39" s="24">
        <v>0</v>
      </c>
      <c r="HW39" s="24">
        <v>0</v>
      </c>
      <c r="HX39" s="24">
        <v>0</v>
      </c>
      <c r="HY39" s="24">
        <v>0</v>
      </c>
      <c r="HZ39" s="24">
        <v>0</v>
      </c>
      <c r="IA39" s="24">
        <v>0</v>
      </c>
      <c r="IB39" s="24">
        <v>0</v>
      </c>
      <c r="IC39" s="24">
        <v>0</v>
      </c>
      <c r="ID39" s="24">
        <v>0</v>
      </c>
      <c r="IE39" s="24">
        <v>0</v>
      </c>
      <c r="IF39" s="24">
        <v>0</v>
      </c>
      <c r="IG39" s="24">
        <v>0</v>
      </c>
      <c r="IH39" s="24">
        <v>0</v>
      </c>
      <c r="II39" s="24">
        <v>0</v>
      </c>
      <c r="IJ39" s="24">
        <v>0</v>
      </c>
      <c r="IK39" s="24">
        <v>0</v>
      </c>
      <c r="IL39" s="24">
        <v>0</v>
      </c>
      <c r="IM39" s="24">
        <v>0</v>
      </c>
      <c r="IN39" s="24">
        <v>0</v>
      </c>
      <c r="IO39" s="24">
        <v>0</v>
      </c>
      <c r="IP39" s="24">
        <v>0</v>
      </c>
      <c r="IQ39" s="24">
        <v>0</v>
      </c>
      <c r="IR39" s="24">
        <v>0</v>
      </c>
      <c r="IS39" s="24">
        <v>0</v>
      </c>
      <c r="IT39" s="24">
        <v>0</v>
      </c>
      <c r="IU39" s="24">
        <v>0</v>
      </c>
      <c r="IV39" s="24">
        <v>0</v>
      </c>
      <c r="IW39" s="24">
        <v>0</v>
      </c>
      <c r="IX39" s="24">
        <v>0</v>
      </c>
      <c r="IY39" s="24">
        <v>0</v>
      </c>
      <c r="IZ39" s="24">
        <v>0</v>
      </c>
      <c r="JA39" s="24">
        <v>0</v>
      </c>
      <c r="JB39" s="24">
        <v>1</v>
      </c>
      <c r="JC39" s="24">
        <v>0</v>
      </c>
      <c r="JD39" s="24">
        <v>0</v>
      </c>
      <c r="JE39" s="24">
        <v>0</v>
      </c>
      <c r="JF39" s="24">
        <v>0</v>
      </c>
      <c r="JG39" s="24">
        <v>0</v>
      </c>
      <c r="JH39" s="24">
        <v>0</v>
      </c>
      <c r="JI39" s="24">
        <v>0</v>
      </c>
      <c r="JJ39" s="24">
        <v>0</v>
      </c>
      <c r="JK39" s="24">
        <v>0</v>
      </c>
      <c r="JL39" s="24">
        <v>1</v>
      </c>
      <c r="JM39" s="24">
        <v>0</v>
      </c>
      <c r="JN39" s="24">
        <v>0</v>
      </c>
      <c r="JO39" s="24">
        <v>0</v>
      </c>
      <c r="JP39" s="24">
        <v>0</v>
      </c>
      <c r="JQ39" s="24">
        <v>0</v>
      </c>
      <c r="JR39" s="24">
        <v>99</v>
      </c>
      <c r="JS39" s="24">
        <v>0</v>
      </c>
      <c r="JT39" s="24">
        <v>0</v>
      </c>
      <c r="JU39" s="24">
        <v>0</v>
      </c>
      <c r="JV39" s="24">
        <v>0</v>
      </c>
      <c r="JW39" s="24">
        <v>0</v>
      </c>
      <c r="KB39">
        <f t="shared" si="8"/>
        <v>252</v>
      </c>
      <c r="KC39">
        <f t="shared" si="9"/>
        <v>12</v>
      </c>
      <c r="KD39">
        <f t="shared" si="10"/>
        <v>0</v>
      </c>
      <c r="KE39">
        <f t="shared" si="11"/>
        <v>0</v>
      </c>
      <c r="KF39">
        <f t="shared" si="12"/>
        <v>0</v>
      </c>
      <c r="KG39">
        <f t="shared" si="13"/>
        <v>0</v>
      </c>
      <c r="KH39">
        <f t="shared" si="14"/>
        <v>0</v>
      </c>
      <c r="KI39">
        <f t="shared" si="15"/>
        <v>10</v>
      </c>
      <c r="KJ39">
        <f t="shared" si="16"/>
        <v>274</v>
      </c>
    </row>
    <row r="40" spans="1:296" x14ac:dyDescent="0.25">
      <c r="A40" t="s">
        <v>53</v>
      </c>
      <c r="B40" s="1">
        <v>18</v>
      </c>
      <c r="C40" s="9">
        <v>3</v>
      </c>
      <c r="D40" s="10">
        <v>0</v>
      </c>
      <c r="E40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H40">
        <v>0</v>
      </c>
      <c r="AI40">
        <v>0</v>
      </c>
      <c r="AJ40">
        <v>0</v>
      </c>
      <c r="AK40">
        <v>2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1</v>
      </c>
      <c r="BE40">
        <v>0</v>
      </c>
      <c r="BF40">
        <v>0</v>
      </c>
      <c r="BG40">
        <v>0</v>
      </c>
      <c r="BH40">
        <v>0</v>
      </c>
      <c r="BJ40">
        <v>1</v>
      </c>
      <c r="BK40">
        <v>0</v>
      </c>
      <c r="BL40">
        <v>0</v>
      </c>
      <c r="BM40">
        <v>0</v>
      </c>
      <c r="BN40">
        <v>99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3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99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99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1</v>
      </c>
      <c r="EO40">
        <v>0</v>
      </c>
      <c r="EP40">
        <v>0</v>
      </c>
      <c r="EQ40">
        <v>0</v>
      </c>
      <c r="ER40">
        <v>0</v>
      </c>
      <c r="ES40">
        <v>3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D40">
        <v>0</v>
      </c>
      <c r="FE40">
        <v>0</v>
      </c>
      <c r="FF40">
        <v>99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2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3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 s="24">
        <v>0</v>
      </c>
      <c r="HG40" s="24">
        <v>0</v>
      </c>
      <c r="HH40" s="24">
        <v>0</v>
      </c>
      <c r="HI40" s="24">
        <v>0</v>
      </c>
      <c r="HJ40" s="24">
        <v>0</v>
      </c>
      <c r="HK40" s="24">
        <v>99</v>
      </c>
      <c r="HL40" s="24">
        <v>0</v>
      </c>
      <c r="HM40" s="24"/>
      <c r="HN40" s="24">
        <v>0</v>
      </c>
      <c r="HO40" s="24">
        <v>0</v>
      </c>
      <c r="HP40" s="24">
        <v>0</v>
      </c>
      <c r="HQ40" s="24">
        <v>0</v>
      </c>
      <c r="HR40" s="21">
        <v>0</v>
      </c>
      <c r="HS40" s="24">
        <v>0</v>
      </c>
      <c r="HT40" s="24">
        <v>0</v>
      </c>
      <c r="HU40" s="24">
        <v>0</v>
      </c>
      <c r="HV40" s="24">
        <v>0</v>
      </c>
      <c r="HW40" s="24">
        <v>0</v>
      </c>
      <c r="HX40" s="24">
        <v>0</v>
      </c>
      <c r="HY40" s="24">
        <v>0</v>
      </c>
      <c r="HZ40" s="24">
        <v>0</v>
      </c>
      <c r="IA40" s="24">
        <v>0</v>
      </c>
      <c r="IB40" s="24">
        <v>0</v>
      </c>
      <c r="IC40" s="24">
        <v>0</v>
      </c>
      <c r="ID40" s="24">
        <v>0</v>
      </c>
      <c r="IE40" s="24">
        <v>0</v>
      </c>
      <c r="IF40" s="24">
        <v>0</v>
      </c>
      <c r="IG40" s="24">
        <v>0</v>
      </c>
      <c r="IH40" s="24">
        <v>0</v>
      </c>
      <c r="II40" s="24">
        <v>0</v>
      </c>
      <c r="IJ40" s="24">
        <v>0</v>
      </c>
      <c r="IK40" s="24">
        <v>0</v>
      </c>
      <c r="IL40" s="24">
        <v>0</v>
      </c>
      <c r="IM40" s="24">
        <v>0</v>
      </c>
      <c r="IN40" s="24">
        <v>0</v>
      </c>
      <c r="IO40" s="24">
        <v>0</v>
      </c>
      <c r="IP40" s="24">
        <v>0</v>
      </c>
      <c r="IQ40" s="24">
        <v>0</v>
      </c>
      <c r="IR40" s="24">
        <v>0</v>
      </c>
      <c r="IS40" s="24">
        <v>0</v>
      </c>
      <c r="IT40" s="24">
        <v>0</v>
      </c>
      <c r="IU40" s="24">
        <v>0</v>
      </c>
      <c r="IV40" s="24">
        <v>0</v>
      </c>
      <c r="IW40" s="24">
        <v>0</v>
      </c>
      <c r="IX40" s="24">
        <v>0</v>
      </c>
      <c r="IY40" s="24">
        <v>0</v>
      </c>
      <c r="IZ40" s="24">
        <v>0</v>
      </c>
      <c r="JA40" s="24">
        <v>0</v>
      </c>
      <c r="JB40" s="24">
        <v>2</v>
      </c>
      <c r="JC40" s="24">
        <v>0</v>
      </c>
      <c r="JD40" s="24">
        <v>0</v>
      </c>
      <c r="JE40" s="24">
        <v>0</v>
      </c>
      <c r="JF40" s="24">
        <v>0</v>
      </c>
      <c r="JG40" s="24">
        <v>0</v>
      </c>
      <c r="JH40" s="24">
        <v>0</v>
      </c>
      <c r="JI40" s="24">
        <v>0</v>
      </c>
      <c r="JJ40" s="24">
        <v>0</v>
      </c>
      <c r="JK40" s="24">
        <v>0</v>
      </c>
      <c r="JL40" s="24">
        <v>3</v>
      </c>
      <c r="JM40" s="24">
        <v>0</v>
      </c>
      <c r="JN40" s="24">
        <v>0</v>
      </c>
      <c r="JO40" s="24">
        <v>0</v>
      </c>
      <c r="JP40" s="24">
        <v>0</v>
      </c>
      <c r="JQ40" s="24">
        <v>0</v>
      </c>
      <c r="JR40" s="24">
        <v>99</v>
      </c>
      <c r="JS40" s="24">
        <v>0</v>
      </c>
      <c r="JT40" s="24">
        <v>0</v>
      </c>
      <c r="JU40" s="24">
        <v>0</v>
      </c>
      <c r="JV40" s="24">
        <v>0</v>
      </c>
      <c r="JW40" s="24">
        <v>0</v>
      </c>
      <c r="KB40">
        <f t="shared" si="8"/>
        <v>257</v>
      </c>
      <c r="KC40">
        <f t="shared" si="9"/>
        <v>3</v>
      </c>
      <c r="KD40">
        <f t="shared" si="10"/>
        <v>3</v>
      </c>
      <c r="KE40">
        <f t="shared" si="11"/>
        <v>5</v>
      </c>
      <c r="KF40">
        <f t="shared" si="12"/>
        <v>0</v>
      </c>
      <c r="KG40">
        <f t="shared" si="13"/>
        <v>0</v>
      </c>
      <c r="KH40">
        <f t="shared" si="14"/>
        <v>0</v>
      </c>
      <c r="KI40">
        <f t="shared" si="15"/>
        <v>6</v>
      </c>
      <c r="KJ40">
        <f t="shared" ref="KJ40:KJ71" si="17">SUM(KB40:KI40)</f>
        <v>274</v>
      </c>
    </row>
    <row r="41" spans="1:296" x14ac:dyDescent="0.25">
      <c r="A41" t="s">
        <v>41</v>
      </c>
      <c r="B41" s="1">
        <v>19</v>
      </c>
      <c r="C41" s="9">
        <v>2</v>
      </c>
      <c r="D41" s="10">
        <v>0</v>
      </c>
      <c r="E41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2</v>
      </c>
      <c r="BE41">
        <v>0</v>
      </c>
      <c r="BF41">
        <v>0</v>
      </c>
      <c r="BG41">
        <v>0</v>
      </c>
      <c r="BH41">
        <v>0</v>
      </c>
      <c r="BJ41">
        <v>1</v>
      </c>
      <c r="BK41">
        <v>0</v>
      </c>
      <c r="BL41">
        <v>0</v>
      </c>
      <c r="BM41">
        <v>0</v>
      </c>
      <c r="BN41">
        <v>99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2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99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99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1</v>
      </c>
      <c r="EO41">
        <v>0</v>
      </c>
      <c r="EP41">
        <v>0</v>
      </c>
      <c r="EQ41">
        <v>0</v>
      </c>
      <c r="ER41">
        <v>0</v>
      </c>
      <c r="ES41">
        <v>2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D41">
        <v>0</v>
      </c>
      <c r="FE41">
        <v>0</v>
      </c>
      <c r="FF41">
        <v>3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3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 s="24">
        <v>0</v>
      </c>
      <c r="HG41" s="24">
        <v>0</v>
      </c>
      <c r="HH41" s="24">
        <v>0</v>
      </c>
      <c r="HI41" s="24">
        <v>0</v>
      </c>
      <c r="HJ41" s="24">
        <v>0</v>
      </c>
      <c r="HK41" s="24">
        <v>99</v>
      </c>
      <c r="HL41" s="24">
        <v>0</v>
      </c>
      <c r="HM41" s="24"/>
      <c r="HN41" s="24">
        <v>0</v>
      </c>
      <c r="HO41" s="24">
        <v>0</v>
      </c>
      <c r="HP41" s="24">
        <v>0</v>
      </c>
      <c r="HQ41" s="24">
        <v>0</v>
      </c>
      <c r="HR41" s="21">
        <v>0</v>
      </c>
      <c r="HS41" s="24">
        <v>0</v>
      </c>
      <c r="HT41" s="24">
        <v>0</v>
      </c>
      <c r="HU41" s="24">
        <v>0</v>
      </c>
      <c r="HV41" s="24">
        <v>0</v>
      </c>
      <c r="HW41" s="24">
        <v>0</v>
      </c>
      <c r="HX41" s="24">
        <v>0</v>
      </c>
      <c r="HY41" s="24">
        <v>0</v>
      </c>
      <c r="HZ41" s="24">
        <v>0</v>
      </c>
      <c r="IA41" s="24">
        <v>0</v>
      </c>
      <c r="IB41" s="24">
        <v>0</v>
      </c>
      <c r="IC41" s="24">
        <v>0</v>
      </c>
      <c r="ID41" s="24">
        <v>0</v>
      </c>
      <c r="IE41" s="24">
        <v>0</v>
      </c>
      <c r="IF41" s="24">
        <v>0</v>
      </c>
      <c r="IG41" s="24">
        <v>0</v>
      </c>
      <c r="IH41" s="24">
        <v>0</v>
      </c>
      <c r="II41" s="24">
        <v>0</v>
      </c>
      <c r="IJ41" s="24">
        <v>0</v>
      </c>
      <c r="IK41" s="24">
        <v>0</v>
      </c>
      <c r="IL41" s="24">
        <v>0</v>
      </c>
      <c r="IM41" s="24">
        <v>0</v>
      </c>
      <c r="IN41" s="24">
        <v>0</v>
      </c>
      <c r="IO41" s="24">
        <v>0</v>
      </c>
      <c r="IP41" s="24">
        <v>0</v>
      </c>
      <c r="IQ41" s="24">
        <v>0</v>
      </c>
      <c r="IR41" s="24">
        <v>0</v>
      </c>
      <c r="IS41" s="24">
        <v>0</v>
      </c>
      <c r="IT41" s="24">
        <v>0</v>
      </c>
      <c r="IU41" s="24">
        <v>0</v>
      </c>
      <c r="IV41" s="24">
        <v>0</v>
      </c>
      <c r="IW41" s="24">
        <v>0</v>
      </c>
      <c r="IX41" s="24">
        <v>0</v>
      </c>
      <c r="IY41" s="24">
        <v>0</v>
      </c>
      <c r="IZ41" s="24">
        <v>0</v>
      </c>
      <c r="JA41" s="24">
        <v>0</v>
      </c>
      <c r="JB41" s="24">
        <v>2</v>
      </c>
      <c r="JC41" s="24">
        <v>0</v>
      </c>
      <c r="JD41" s="24">
        <v>0</v>
      </c>
      <c r="JE41" s="24">
        <v>0</v>
      </c>
      <c r="JF41" s="24">
        <v>0</v>
      </c>
      <c r="JG41" s="24">
        <v>0</v>
      </c>
      <c r="JH41" s="24">
        <v>0</v>
      </c>
      <c r="JI41" s="24">
        <v>0</v>
      </c>
      <c r="JJ41" s="24">
        <v>0</v>
      </c>
      <c r="JK41" s="24">
        <v>0</v>
      </c>
      <c r="JL41" s="24">
        <v>1</v>
      </c>
      <c r="JM41" s="24">
        <v>0</v>
      </c>
      <c r="JN41" s="24">
        <v>0</v>
      </c>
      <c r="JO41" s="24">
        <v>0</v>
      </c>
      <c r="JP41" s="24">
        <v>0</v>
      </c>
      <c r="JQ41" s="24">
        <v>0</v>
      </c>
      <c r="JR41" s="24">
        <v>99</v>
      </c>
      <c r="JS41" s="24">
        <v>0</v>
      </c>
      <c r="JT41" s="24">
        <v>0</v>
      </c>
      <c r="JU41" s="24">
        <v>0</v>
      </c>
      <c r="JV41" s="24">
        <v>0</v>
      </c>
      <c r="JW41" s="24">
        <v>0</v>
      </c>
      <c r="KB41">
        <f t="shared" si="8"/>
        <v>257</v>
      </c>
      <c r="KC41">
        <f t="shared" si="9"/>
        <v>5</v>
      </c>
      <c r="KD41">
        <f t="shared" si="10"/>
        <v>5</v>
      </c>
      <c r="KE41">
        <f t="shared" si="11"/>
        <v>2</v>
      </c>
      <c r="KF41">
        <f t="shared" si="12"/>
        <v>0</v>
      </c>
      <c r="KG41">
        <f t="shared" si="13"/>
        <v>0</v>
      </c>
      <c r="KH41">
        <f t="shared" si="14"/>
        <v>0</v>
      </c>
      <c r="KI41">
        <f t="shared" si="15"/>
        <v>5</v>
      </c>
      <c r="KJ41">
        <f t="shared" si="17"/>
        <v>274</v>
      </c>
    </row>
    <row r="42" spans="1:296" x14ac:dyDescent="0.25">
      <c r="A42" t="s">
        <v>42</v>
      </c>
      <c r="B42" s="1">
        <v>20</v>
      </c>
      <c r="C42" s="9">
        <v>0</v>
      </c>
      <c r="D42" s="10">
        <v>0</v>
      </c>
      <c r="E4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H42">
        <v>0</v>
      </c>
      <c r="AI42">
        <v>0</v>
      </c>
      <c r="AJ42">
        <v>0</v>
      </c>
      <c r="AK42">
        <v>2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J42">
        <v>2</v>
      </c>
      <c r="BK42">
        <v>0</v>
      </c>
      <c r="BL42">
        <v>0</v>
      </c>
      <c r="BM42">
        <v>0</v>
      </c>
      <c r="BN42">
        <v>99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99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99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1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1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 s="24">
        <v>0</v>
      </c>
      <c r="HG42" s="24">
        <v>0</v>
      </c>
      <c r="HH42" s="24">
        <v>0</v>
      </c>
      <c r="HI42" s="24">
        <v>0</v>
      </c>
      <c r="HJ42" s="24">
        <v>0</v>
      </c>
      <c r="HK42" s="24">
        <v>99</v>
      </c>
      <c r="HL42" s="24">
        <v>0</v>
      </c>
      <c r="HM42" s="24"/>
      <c r="HN42" s="24">
        <v>0</v>
      </c>
      <c r="HO42" s="24">
        <v>0</v>
      </c>
      <c r="HP42" s="24">
        <v>0</v>
      </c>
      <c r="HQ42" s="24">
        <v>0</v>
      </c>
      <c r="HR42" s="21">
        <v>0</v>
      </c>
      <c r="HS42" s="24">
        <v>0</v>
      </c>
      <c r="HT42" s="24">
        <v>0</v>
      </c>
      <c r="HU42" s="24">
        <v>0</v>
      </c>
      <c r="HV42" s="24">
        <v>0</v>
      </c>
      <c r="HW42" s="24">
        <v>0</v>
      </c>
      <c r="HX42" s="24">
        <v>0</v>
      </c>
      <c r="HY42" s="24">
        <v>0</v>
      </c>
      <c r="HZ42" s="24">
        <v>0</v>
      </c>
      <c r="IA42" s="24">
        <v>0</v>
      </c>
      <c r="IB42" s="24">
        <v>0</v>
      </c>
      <c r="IC42" s="24">
        <v>0</v>
      </c>
      <c r="ID42" s="24">
        <v>0</v>
      </c>
      <c r="IE42" s="24">
        <v>0</v>
      </c>
      <c r="IF42" s="24">
        <v>0</v>
      </c>
      <c r="IG42" s="24">
        <v>0</v>
      </c>
      <c r="IH42" s="24">
        <v>0</v>
      </c>
      <c r="II42" s="24">
        <v>0</v>
      </c>
      <c r="IJ42" s="24">
        <v>0</v>
      </c>
      <c r="IK42" s="24">
        <v>0</v>
      </c>
      <c r="IL42" s="24">
        <v>0</v>
      </c>
      <c r="IM42" s="24">
        <v>0</v>
      </c>
      <c r="IN42" s="24">
        <v>0</v>
      </c>
      <c r="IO42" s="24">
        <v>0</v>
      </c>
      <c r="IP42" s="24">
        <v>0</v>
      </c>
      <c r="IQ42" s="24">
        <v>0</v>
      </c>
      <c r="IR42" s="24">
        <v>0</v>
      </c>
      <c r="IS42" s="24">
        <v>0</v>
      </c>
      <c r="IT42" s="24">
        <v>0</v>
      </c>
      <c r="IU42" s="24">
        <v>0</v>
      </c>
      <c r="IV42" s="24">
        <v>0</v>
      </c>
      <c r="IW42" s="24">
        <v>0</v>
      </c>
      <c r="IX42" s="24">
        <v>0</v>
      </c>
      <c r="IY42" s="24">
        <v>0</v>
      </c>
      <c r="IZ42" s="24">
        <v>0</v>
      </c>
      <c r="JA42" s="24">
        <v>0</v>
      </c>
      <c r="JB42" s="24">
        <v>0</v>
      </c>
      <c r="JC42" s="24">
        <v>0</v>
      </c>
      <c r="JD42" s="24">
        <v>0</v>
      </c>
      <c r="JE42" s="24">
        <v>0</v>
      </c>
      <c r="JF42" s="24">
        <v>0</v>
      </c>
      <c r="JG42" s="24">
        <v>0</v>
      </c>
      <c r="JH42" s="24">
        <v>0</v>
      </c>
      <c r="JI42" s="24">
        <v>0</v>
      </c>
      <c r="JJ42" s="24">
        <v>0</v>
      </c>
      <c r="JK42" s="24">
        <v>0</v>
      </c>
      <c r="JL42" s="24">
        <v>0</v>
      </c>
      <c r="JM42" s="24">
        <v>0</v>
      </c>
      <c r="JN42" s="24">
        <v>0</v>
      </c>
      <c r="JO42" s="24">
        <v>0</v>
      </c>
      <c r="JP42" s="24">
        <v>0</v>
      </c>
      <c r="JQ42" s="24">
        <v>0</v>
      </c>
      <c r="JR42" s="24">
        <v>99</v>
      </c>
      <c r="JS42" s="24">
        <v>0</v>
      </c>
      <c r="JT42" s="24">
        <v>0</v>
      </c>
      <c r="JU42" s="24">
        <v>0</v>
      </c>
      <c r="JV42" s="24">
        <v>99</v>
      </c>
      <c r="JW42" s="24">
        <v>0</v>
      </c>
      <c r="KB42">
        <f t="shared" si="8"/>
        <v>264</v>
      </c>
      <c r="KC42">
        <f t="shared" si="9"/>
        <v>2</v>
      </c>
      <c r="KD42">
        <f t="shared" si="10"/>
        <v>2</v>
      </c>
      <c r="KE42">
        <f t="shared" si="11"/>
        <v>0</v>
      </c>
      <c r="KF42">
        <f t="shared" si="12"/>
        <v>0</v>
      </c>
      <c r="KG42">
        <f t="shared" si="13"/>
        <v>0</v>
      </c>
      <c r="KH42">
        <f t="shared" si="14"/>
        <v>0</v>
      </c>
      <c r="KI42">
        <f t="shared" si="15"/>
        <v>6</v>
      </c>
      <c r="KJ42">
        <f t="shared" si="17"/>
        <v>274</v>
      </c>
    </row>
    <row r="43" spans="1:296" x14ac:dyDescent="0.25">
      <c r="A43" t="s">
        <v>44</v>
      </c>
      <c r="B43" s="1">
        <v>22</v>
      </c>
      <c r="C43" s="9">
        <v>0</v>
      </c>
      <c r="D43" s="10">
        <v>0</v>
      </c>
      <c r="E43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1</v>
      </c>
      <c r="N43" s="12">
        <v>1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1</v>
      </c>
      <c r="AB43" s="12">
        <v>1</v>
      </c>
      <c r="AC43" s="12">
        <v>0</v>
      </c>
      <c r="AD43" s="12">
        <v>0</v>
      </c>
      <c r="AE43" s="12">
        <v>0</v>
      </c>
      <c r="AF43" s="12">
        <v>0</v>
      </c>
      <c r="AH43">
        <v>0</v>
      </c>
      <c r="AI43">
        <v>1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99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1</v>
      </c>
      <c r="AZ43">
        <v>0</v>
      </c>
      <c r="BA43">
        <v>0</v>
      </c>
      <c r="BB43">
        <v>0</v>
      </c>
      <c r="BC43">
        <v>1</v>
      </c>
      <c r="BD43">
        <v>0</v>
      </c>
      <c r="BE43">
        <v>1</v>
      </c>
      <c r="BF43">
        <v>0</v>
      </c>
      <c r="BG43">
        <v>0</v>
      </c>
      <c r="BH43">
        <v>0</v>
      </c>
      <c r="BJ43">
        <v>0</v>
      </c>
      <c r="BK43">
        <v>0</v>
      </c>
      <c r="BL43">
        <v>0</v>
      </c>
      <c r="BM43">
        <v>0</v>
      </c>
      <c r="BN43">
        <v>99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1</v>
      </c>
      <c r="CW43">
        <v>1</v>
      </c>
      <c r="CX43">
        <v>0</v>
      </c>
      <c r="CY43">
        <v>1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1</v>
      </c>
      <c r="DH43">
        <v>0</v>
      </c>
      <c r="DI43">
        <v>1</v>
      </c>
      <c r="DJ43">
        <v>0</v>
      </c>
      <c r="DK43">
        <v>0</v>
      </c>
      <c r="DL43">
        <v>1</v>
      </c>
      <c r="DM43">
        <v>99</v>
      </c>
      <c r="DO43">
        <v>0</v>
      </c>
      <c r="DP43">
        <v>0</v>
      </c>
      <c r="DQ43">
        <v>1</v>
      </c>
      <c r="DR43">
        <v>0</v>
      </c>
      <c r="DS43">
        <v>0</v>
      </c>
      <c r="DT43">
        <v>0</v>
      </c>
      <c r="DU43">
        <v>99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1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1</v>
      </c>
      <c r="EJ43">
        <v>0</v>
      </c>
      <c r="EK43">
        <v>0</v>
      </c>
      <c r="EL43">
        <v>0</v>
      </c>
      <c r="EM43">
        <v>0</v>
      </c>
      <c r="EN43">
        <v>1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1</v>
      </c>
      <c r="EY43">
        <v>0</v>
      </c>
      <c r="EZ43">
        <v>0</v>
      </c>
      <c r="FA43">
        <v>0</v>
      </c>
      <c r="FB43">
        <v>1</v>
      </c>
      <c r="FD43">
        <v>0</v>
      </c>
      <c r="FE43">
        <v>0</v>
      </c>
      <c r="FF43">
        <v>99</v>
      </c>
      <c r="FG43">
        <v>0</v>
      </c>
      <c r="FH43">
        <v>0</v>
      </c>
      <c r="FI43">
        <v>0</v>
      </c>
      <c r="FJ43">
        <v>99</v>
      </c>
      <c r="FK43">
        <v>1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</v>
      </c>
      <c r="FY43">
        <v>0</v>
      </c>
      <c r="FZ43">
        <v>1</v>
      </c>
      <c r="GA43">
        <v>0</v>
      </c>
      <c r="GB43">
        <v>99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K43">
        <v>0</v>
      </c>
      <c r="GL43">
        <v>0</v>
      </c>
      <c r="GM43">
        <v>1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1</v>
      </c>
      <c r="HE43">
        <v>0</v>
      </c>
      <c r="HF43" s="24">
        <v>0</v>
      </c>
      <c r="HG43" s="24">
        <v>99</v>
      </c>
      <c r="HH43" s="24">
        <v>0</v>
      </c>
      <c r="HI43" s="24">
        <v>0</v>
      </c>
      <c r="HJ43" s="24">
        <v>0</v>
      </c>
      <c r="HK43" s="24">
        <v>0</v>
      </c>
      <c r="HL43" s="24">
        <v>0</v>
      </c>
      <c r="HM43" s="24"/>
      <c r="HN43" s="24">
        <v>0</v>
      </c>
      <c r="HO43" s="24">
        <v>0</v>
      </c>
      <c r="HP43" s="24">
        <v>0</v>
      </c>
      <c r="HQ43" s="24">
        <v>0</v>
      </c>
      <c r="HR43" s="21">
        <v>0</v>
      </c>
      <c r="HS43" s="24">
        <v>0</v>
      </c>
      <c r="HT43" s="24">
        <v>0</v>
      </c>
      <c r="HU43" s="24">
        <v>0</v>
      </c>
      <c r="HV43" s="24">
        <v>0</v>
      </c>
      <c r="HW43" s="24">
        <v>0</v>
      </c>
      <c r="HX43" s="24">
        <v>0</v>
      </c>
      <c r="HY43" s="24">
        <v>1</v>
      </c>
      <c r="HZ43" s="24">
        <v>0</v>
      </c>
      <c r="IA43" s="24">
        <v>0</v>
      </c>
      <c r="IB43" s="24">
        <v>0</v>
      </c>
      <c r="IC43" s="24">
        <v>0</v>
      </c>
      <c r="ID43" s="24">
        <v>0</v>
      </c>
      <c r="IE43" s="24">
        <v>0</v>
      </c>
      <c r="IF43" s="24">
        <v>0</v>
      </c>
      <c r="IG43" s="24">
        <v>0</v>
      </c>
      <c r="IH43" s="24">
        <v>0</v>
      </c>
      <c r="II43" s="24">
        <v>0</v>
      </c>
      <c r="IJ43" s="24">
        <v>0</v>
      </c>
      <c r="IK43" s="24">
        <v>0</v>
      </c>
      <c r="IL43" s="24">
        <v>0</v>
      </c>
      <c r="IM43" s="24">
        <v>0</v>
      </c>
      <c r="IN43" s="24">
        <v>0</v>
      </c>
      <c r="IO43" s="24">
        <v>0</v>
      </c>
      <c r="IP43" s="24">
        <v>0</v>
      </c>
      <c r="IQ43" s="24">
        <v>0</v>
      </c>
      <c r="IR43" s="24">
        <v>0</v>
      </c>
      <c r="IS43" s="24">
        <v>0</v>
      </c>
      <c r="IT43" s="24">
        <v>0</v>
      </c>
      <c r="IU43" s="24">
        <v>0</v>
      </c>
      <c r="IV43" s="24">
        <v>0</v>
      </c>
      <c r="IW43" s="24">
        <v>0</v>
      </c>
      <c r="IX43" s="24">
        <v>0</v>
      </c>
      <c r="IY43" s="24">
        <v>0</v>
      </c>
      <c r="IZ43" s="24">
        <v>1</v>
      </c>
      <c r="JA43" s="24">
        <v>0</v>
      </c>
      <c r="JB43" s="24">
        <v>0</v>
      </c>
      <c r="JC43" s="24">
        <v>0</v>
      </c>
      <c r="JD43" s="24">
        <v>0</v>
      </c>
      <c r="JE43" s="24">
        <v>0</v>
      </c>
      <c r="JF43" s="24">
        <v>0</v>
      </c>
      <c r="JG43" s="24">
        <v>0</v>
      </c>
      <c r="JH43" s="24">
        <v>0</v>
      </c>
      <c r="JI43" s="24">
        <v>0</v>
      </c>
      <c r="JJ43" s="24">
        <v>0</v>
      </c>
      <c r="JK43" s="24">
        <v>1</v>
      </c>
      <c r="JL43" s="24">
        <v>1</v>
      </c>
      <c r="JM43" s="24">
        <v>0</v>
      </c>
      <c r="JN43" s="24">
        <v>0</v>
      </c>
      <c r="JO43" s="24">
        <v>0</v>
      </c>
      <c r="JP43" s="24">
        <v>1</v>
      </c>
      <c r="JQ43" s="24">
        <v>0</v>
      </c>
      <c r="JR43" s="24">
        <v>0</v>
      </c>
      <c r="JS43" s="24">
        <v>0</v>
      </c>
      <c r="JT43" s="24">
        <v>0</v>
      </c>
      <c r="JU43" s="24">
        <v>0</v>
      </c>
      <c r="JV43" s="24">
        <v>99</v>
      </c>
      <c r="JW43" s="24">
        <v>0</v>
      </c>
      <c r="KB43">
        <f t="shared" si="8"/>
        <v>232</v>
      </c>
      <c r="KC43">
        <f t="shared" si="9"/>
        <v>33</v>
      </c>
      <c r="KD43">
        <f t="shared" si="10"/>
        <v>0</v>
      </c>
      <c r="KE43">
        <f t="shared" si="11"/>
        <v>0</v>
      </c>
      <c r="KF43">
        <f t="shared" si="12"/>
        <v>0</v>
      </c>
      <c r="KG43">
        <f t="shared" si="13"/>
        <v>0</v>
      </c>
      <c r="KH43">
        <f t="shared" si="14"/>
        <v>0</v>
      </c>
      <c r="KI43">
        <f t="shared" si="15"/>
        <v>9</v>
      </c>
      <c r="KJ43">
        <f t="shared" si="17"/>
        <v>274</v>
      </c>
    </row>
    <row r="44" spans="1:296" x14ac:dyDescent="0.25">
      <c r="A44" t="s">
        <v>40</v>
      </c>
      <c r="B44" s="1">
        <v>23</v>
      </c>
      <c r="C44" s="9">
        <v>0</v>
      </c>
      <c r="D44" s="10">
        <v>0</v>
      </c>
      <c r="E44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1</v>
      </c>
      <c r="BJ44">
        <v>0</v>
      </c>
      <c r="BK44">
        <v>0</v>
      </c>
      <c r="BL44">
        <v>0</v>
      </c>
      <c r="BM44">
        <v>0</v>
      </c>
      <c r="BN44">
        <v>99</v>
      </c>
      <c r="BO44">
        <v>0</v>
      </c>
      <c r="BP44">
        <v>99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1</v>
      </c>
      <c r="CW44">
        <v>0</v>
      </c>
      <c r="CX44">
        <v>0</v>
      </c>
      <c r="CY44">
        <v>1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99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99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1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1</v>
      </c>
      <c r="EY44">
        <v>0</v>
      </c>
      <c r="EZ44">
        <v>0</v>
      </c>
      <c r="FA44">
        <v>0</v>
      </c>
      <c r="FB44">
        <v>0</v>
      </c>
      <c r="FD44">
        <v>0</v>
      </c>
      <c r="FE44">
        <v>0</v>
      </c>
      <c r="FF44">
        <v>99</v>
      </c>
      <c r="FG44">
        <v>0</v>
      </c>
      <c r="FH44">
        <v>0</v>
      </c>
      <c r="FI44">
        <v>0</v>
      </c>
      <c r="FJ44">
        <v>99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99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 s="24">
        <v>0</v>
      </c>
      <c r="HG44" s="24">
        <v>99</v>
      </c>
      <c r="HH44" s="24">
        <v>0</v>
      </c>
      <c r="HI44" s="24">
        <v>0</v>
      </c>
      <c r="HJ44" s="24">
        <v>0</v>
      </c>
      <c r="HK44" s="24">
        <v>0</v>
      </c>
      <c r="HL44" s="24">
        <v>0</v>
      </c>
      <c r="HM44" s="24"/>
      <c r="HN44" s="24">
        <v>0</v>
      </c>
      <c r="HO44" s="24">
        <v>0</v>
      </c>
      <c r="HP44" s="24">
        <v>0</v>
      </c>
      <c r="HQ44" s="24">
        <v>0</v>
      </c>
      <c r="HR44" s="21">
        <v>0</v>
      </c>
      <c r="HS44" s="24">
        <v>0</v>
      </c>
      <c r="HT44" s="24">
        <v>0</v>
      </c>
      <c r="HU44" s="24">
        <v>0</v>
      </c>
      <c r="HV44" s="24">
        <v>0</v>
      </c>
      <c r="HW44" s="24">
        <v>0</v>
      </c>
      <c r="HX44" s="24">
        <v>0</v>
      </c>
      <c r="HY44" s="24">
        <v>0</v>
      </c>
      <c r="HZ44" s="24">
        <v>0</v>
      </c>
      <c r="IA44" s="24">
        <v>0</v>
      </c>
      <c r="IB44" s="24">
        <v>0</v>
      </c>
      <c r="IC44" s="24">
        <v>0</v>
      </c>
      <c r="ID44" s="24">
        <v>0</v>
      </c>
      <c r="IE44" s="24">
        <v>0</v>
      </c>
      <c r="IF44" s="24">
        <v>0</v>
      </c>
      <c r="IG44" s="24">
        <v>0</v>
      </c>
      <c r="IH44" s="24">
        <v>0</v>
      </c>
      <c r="II44" s="24">
        <v>0</v>
      </c>
      <c r="IJ44" s="24">
        <v>0</v>
      </c>
      <c r="IK44" s="24">
        <v>0</v>
      </c>
      <c r="IL44" s="24">
        <v>0</v>
      </c>
      <c r="IM44" s="24">
        <v>0</v>
      </c>
      <c r="IN44" s="24">
        <v>0</v>
      </c>
      <c r="IO44" s="24">
        <v>0</v>
      </c>
      <c r="IP44" s="24">
        <v>0</v>
      </c>
      <c r="IQ44" s="24">
        <v>0</v>
      </c>
      <c r="IR44" s="24">
        <v>0</v>
      </c>
      <c r="IS44" s="24">
        <v>0</v>
      </c>
      <c r="IT44" s="24">
        <v>0</v>
      </c>
      <c r="IU44" s="24">
        <v>0</v>
      </c>
      <c r="IV44" s="24">
        <v>0</v>
      </c>
      <c r="IW44" s="24">
        <v>0</v>
      </c>
      <c r="IX44" s="24">
        <v>0</v>
      </c>
      <c r="IY44" s="24">
        <v>0</v>
      </c>
      <c r="IZ44" s="24">
        <v>0</v>
      </c>
      <c r="JA44" s="24">
        <v>0</v>
      </c>
      <c r="JB44" s="24">
        <v>0</v>
      </c>
      <c r="JC44" s="24">
        <v>0</v>
      </c>
      <c r="JD44" s="24">
        <v>0</v>
      </c>
      <c r="JE44" s="24">
        <v>0</v>
      </c>
      <c r="JF44" s="24">
        <v>0</v>
      </c>
      <c r="JG44" s="24">
        <v>0</v>
      </c>
      <c r="JH44" s="24">
        <v>0</v>
      </c>
      <c r="JI44" s="24">
        <v>0</v>
      </c>
      <c r="JJ44" s="24">
        <v>0</v>
      </c>
      <c r="JK44" s="24">
        <v>0</v>
      </c>
      <c r="JL44" s="24">
        <v>1</v>
      </c>
      <c r="JM44" s="24">
        <v>0</v>
      </c>
      <c r="JN44" s="24">
        <v>0</v>
      </c>
      <c r="JO44" s="24">
        <v>0</v>
      </c>
      <c r="JP44" s="24">
        <v>0</v>
      </c>
      <c r="JQ44" s="24">
        <v>0</v>
      </c>
      <c r="JR44" s="24">
        <v>0</v>
      </c>
      <c r="JS44" s="24">
        <v>0</v>
      </c>
      <c r="JT44" s="24">
        <v>0</v>
      </c>
      <c r="JU44" s="24">
        <v>0</v>
      </c>
      <c r="JV44" s="24">
        <v>99</v>
      </c>
      <c r="JW44" s="24">
        <v>0</v>
      </c>
      <c r="KB44">
        <f t="shared" si="8"/>
        <v>258</v>
      </c>
      <c r="KC44">
        <f t="shared" si="9"/>
        <v>7</v>
      </c>
      <c r="KD44">
        <f t="shared" si="10"/>
        <v>0</v>
      </c>
      <c r="KE44">
        <f t="shared" si="11"/>
        <v>0</v>
      </c>
      <c r="KF44">
        <f t="shared" si="12"/>
        <v>0</v>
      </c>
      <c r="KG44">
        <f t="shared" si="13"/>
        <v>0</v>
      </c>
      <c r="KH44">
        <f t="shared" si="14"/>
        <v>0</v>
      </c>
      <c r="KI44">
        <f t="shared" si="15"/>
        <v>9</v>
      </c>
      <c r="KJ44">
        <f t="shared" si="17"/>
        <v>274</v>
      </c>
    </row>
    <row r="45" spans="1:296" x14ac:dyDescent="0.25">
      <c r="A45" t="s">
        <v>53</v>
      </c>
      <c r="B45" s="1">
        <v>24</v>
      </c>
      <c r="C45" s="9">
        <v>0</v>
      </c>
      <c r="D45" s="10">
        <v>0</v>
      </c>
      <c r="E45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J45">
        <v>0</v>
      </c>
      <c r="BK45">
        <v>0</v>
      </c>
      <c r="BL45">
        <v>0</v>
      </c>
      <c r="BM45">
        <v>0</v>
      </c>
      <c r="BN45">
        <v>99</v>
      </c>
      <c r="BO45">
        <v>0</v>
      </c>
      <c r="BP45">
        <v>2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M45">
        <v>0</v>
      </c>
      <c r="CN45">
        <v>3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3</v>
      </c>
      <c r="CW45">
        <v>0</v>
      </c>
      <c r="CX45">
        <v>0</v>
      </c>
      <c r="CY45">
        <v>3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99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99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2</v>
      </c>
      <c r="EY45">
        <v>0</v>
      </c>
      <c r="EZ45">
        <v>0</v>
      </c>
      <c r="FA45">
        <v>0</v>
      </c>
      <c r="FB45">
        <v>0</v>
      </c>
      <c r="FD45">
        <v>0</v>
      </c>
      <c r="FE45">
        <v>0</v>
      </c>
      <c r="FF45">
        <v>99</v>
      </c>
      <c r="FG45">
        <v>0</v>
      </c>
      <c r="FH45">
        <v>0</v>
      </c>
      <c r="FI45">
        <v>0</v>
      </c>
      <c r="FJ45">
        <v>99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99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 s="24">
        <v>0</v>
      </c>
      <c r="HG45" s="24">
        <v>99</v>
      </c>
      <c r="HH45" s="24">
        <v>0</v>
      </c>
      <c r="HI45" s="24">
        <v>0</v>
      </c>
      <c r="HJ45" s="24">
        <v>0</v>
      </c>
      <c r="HK45" s="24">
        <v>0</v>
      </c>
      <c r="HL45" s="24">
        <v>0</v>
      </c>
      <c r="HM45" s="24"/>
      <c r="HN45" s="24">
        <v>0</v>
      </c>
      <c r="HO45" s="24">
        <v>0</v>
      </c>
      <c r="HP45" s="24">
        <v>0</v>
      </c>
      <c r="HQ45" s="24">
        <v>0</v>
      </c>
      <c r="HR45" s="21">
        <v>0</v>
      </c>
      <c r="HS45" s="24">
        <v>0</v>
      </c>
      <c r="HT45" s="24">
        <v>0</v>
      </c>
      <c r="HU45" s="24">
        <v>0</v>
      </c>
      <c r="HV45" s="24">
        <v>0</v>
      </c>
      <c r="HW45" s="24">
        <v>0</v>
      </c>
      <c r="HX45" s="24">
        <v>0</v>
      </c>
      <c r="HY45" s="24">
        <v>0</v>
      </c>
      <c r="HZ45" s="24">
        <v>0</v>
      </c>
      <c r="IA45" s="24">
        <v>0</v>
      </c>
      <c r="IB45" s="24">
        <v>0</v>
      </c>
      <c r="IC45" s="24">
        <v>0</v>
      </c>
      <c r="ID45" s="24">
        <v>0</v>
      </c>
      <c r="IE45" s="24">
        <v>0</v>
      </c>
      <c r="IF45" s="24">
        <v>0</v>
      </c>
      <c r="IG45" s="24">
        <v>0</v>
      </c>
      <c r="IH45" s="24">
        <v>0</v>
      </c>
      <c r="II45" s="24">
        <v>0</v>
      </c>
      <c r="IJ45" s="24">
        <v>0</v>
      </c>
      <c r="IK45" s="24">
        <v>0</v>
      </c>
      <c r="IL45" s="24">
        <v>0</v>
      </c>
      <c r="IM45" s="24">
        <v>0</v>
      </c>
      <c r="IN45" s="24">
        <v>0</v>
      </c>
      <c r="IO45" s="24">
        <v>0</v>
      </c>
      <c r="IP45" s="24">
        <v>0</v>
      </c>
      <c r="IQ45" s="24">
        <v>0</v>
      </c>
      <c r="IR45" s="24">
        <v>0</v>
      </c>
      <c r="IS45" s="24">
        <v>0</v>
      </c>
      <c r="IT45" s="24">
        <v>0</v>
      </c>
      <c r="IU45" s="24">
        <v>0</v>
      </c>
      <c r="IV45" s="24">
        <v>0</v>
      </c>
      <c r="IW45" s="24">
        <v>0</v>
      </c>
      <c r="IX45" s="24">
        <v>0</v>
      </c>
      <c r="IY45" s="24">
        <v>0</v>
      </c>
      <c r="IZ45" s="24">
        <v>0</v>
      </c>
      <c r="JA45" s="24">
        <v>0</v>
      </c>
      <c r="JB45" s="24">
        <v>0</v>
      </c>
      <c r="JC45" s="24">
        <v>0</v>
      </c>
      <c r="JD45" s="24">
        <v>0</v>
      </c>
      <c r="JE45" s="24">
        <v>0</v>
      </c>
      <c r="JF45" s="24">
        <v>0</v>
      </c>
      <c r="JG45" s="24">
        <v>0</v>
      </c>
      <c r="JH45" s="24">
        <v>0</v>
      </c>
      <c r="JI45" s="24">
        <v>0</v>
      </c>
      <c r="JJ45" s="24">
        <v>0</v>
      </c>
      <c r="JK45" s="24">
        <v>0</v>
      </c>
      <c r="JL45" s="24">
        <v>3</v>
      </c>
      <c r="JM45" s="24">
        <v>0</v>
      </c>
      <c r="JN45" s="24">
        <v>0</v>
      </c>
      <c r="JO45" s="24">
        <v>0</v>
      </c>
      <c r="JP45" s="24">
        <v>0</v>
      </c>
      <c r="JQ45" s="24">
        <v>0</v>
      </c>
      <c r="JR45" s="24">
        <v>0</v>
      </c>
      <c r="JS45" s="24">
        <v>0</v>
      </c>
      <c r="JT45" s="24">
        <v>0</v>
      </c>
      <c r="JU45" s="24">
        <v>0</v>
      </c>
      <c r="JV45" s="24">
        <v>99</v>
      </c>
      <c r="JW45" s="24">
        <v>0</v>
      </c>
      <c r="KB45">
        <f t="shared" si="8"/>
        <v>259</v>
      </c>
      <c r="KC45">
        <f t="shared" si="9"/>
        <v>0</v>
      </c>
      <c r="KD45">
        <f t="shared" si="10"/>
        <v>2</v>
      </c>
      <c r="KE45">
        <f t="shared" si="11"/>
        <v>5</v>
      </c>
      <c r="KF45">
        <f t="shared" si="12"/>
        <v>0</v>
      </c>
      <c r="KG45">
        <f t="shared" si="13"/>
        <v>0</v>
      </c>
      <c r="KH45">
        <f t="shared" si="14"/>
        <v>0</v>
      </c>
      <c r="KI45">
        <f t="shared" si="15"/>
        <v>8</v>
      </c>
      <c r="KJ45">
        <f t="shared" si="17"/>
        <v>274</v>
      </c>
    </row>
    <row r="46" spans="1:296" x14ac:dyDescent="0.25">
      <c r="A46" t="s">
        <v>41</v>
      </c>
      <c r="B46" s="1">
        <v>25</v>
      </c>
      <c r="C46" s="9">
        <v>0</v>
      </c>
      <c r="D46" s="10">
        <v>0</v>
      </c>
      <c r="E46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99</v>
      </c>
      <c r="BF46">
        <v>0</v>
      </c>
      <c r="BG46">
        <v>0</v>
      </c>
      <c r="BH46">
        <v>0</v>
      </c>
      <c r="BJ46">
        <v>0</v>
      </c>
      <c r="BK46">
        <v>0</v>
      </c>
      <c r="BL46">
        <v>0</v>
      </c>
      <c r="BM46">
        <v>0</v>
      </c>
      <c r="BN46">
        <v>99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M46">
        <v>0</v>
      </c>
      <c r="CN46">
        <v>2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2</v>
      </c>
      <c r="CW46">
        <v>0</v>
      </c>
      <c r="CX46">
        <v>0</v>
      </c>
      <c r="CY46">
        <v>3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99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99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2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2</v>
      </c>
      <c r="EY46">
        <v>0</v>
      </c>
      <c r="EZ46">
        <v>0</v>
      </c>
      <c r="FA46">
        <v>0</v>
      </c>
      <c r="FB46">
        <v>0</v>
      </c>
      <c r="FD46">
        <v>0</v>
      </c>
      <c r="FE46">
        <v>0</v>
      </c>
      <c r="FF46">
        <v>99</v>
      </c>
      <c r="FG46">
        <v>0</v>
      </c>
      <c r="FH46">
        <v>0</v>
      </c>
      <c r="FI46">
        <v>0</v>
      </c>
      <c r="FJ46">
        <v>99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99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 s="24">
        <v>0</v>
      </c>
      <c r="HG46" s="24">
        <v>99</v>
      </c>
      <c r="HH46" s="24">
        <v>0</v>
      </c>
      <c r="HI46" s="24">
        <v>0</v>
      </c>
      <c r="HJ46" s="24">
        <v>0</v>
      </c>
      <c r="HK46" s="24">
        <v>0</v>
      </c>
      <c r="HL46" s="24">
        <v>0</v>
      </c>
      <c r="HM46" s="24"/>
      <c r="HN46" s="24">
        <v>0</v>
      </c>
      <c r="HO46" s="24">
        <v>0</v>
      </c>
      <c r="HP46" s="24">
        <v>0</v>
      </c>
      <c r="HQ46" s="24">
        <v>0</v>
      </c>
      <c r="HR46" s="21">
        <v>0</v>
      </c>
      <c r="HS46" s="24">
        <v>0</v>
      </c>
      <c r="HT46" s="24">
        <v>0</v>
      </c>
      <c r="HU46" s="24">
        <v>0</v>
      </c>
      <c r="HV46" s="24">
        <v>0</v>
      </c>
      <c r="HW46" s="24">
        <v>0</v>
      </c>
      <c r="HX46" s="24">
        <v>0</v>
      </c>
      <c r="HY46" s="24">
        <v>0</v>
      </c>
      <c r="HZ46" s="24">
        <v>0</v>
      </c>
      <c r="IA46" s="24">
        <v>0</v>
      </c>
      <c r="IB46" s="24">
        <v>0</v>
      </c>
      <c r="IC46" s="24">
        <v>0</v>
      </c>
      <c r="ID46" s="24">
        <v>0</v>
      </c>
      <c r="IE46" s="24">
        <v>0</v>
      </c>
      <c r="IF46" s="24">
        <v>0</v>
      </c>
      <c r="IG46" s="24">
        <v>0</v>
      </c>
      <c r="IH46" s="24">
        <v>0</v>
      </c>
      <c r="II46" s="24">
        <v>0</v>
      </c>
      <c r="IJ46" s="24">
        <v>0</v>
      </c>
      <c r="IK46" s="24">
        <v>0</v>
      </c>
      <c r="IL46" s="24">
        <v>0</v>
      </c>
      <c r="IM46" s="24">
        <v>0</v>
      </c>
      <c r="IN46" s="24">
        <v>0</v>
      </c>
      <c r="IO46" s="24">
        <v>0</v>
      </c>
      <c r="IP46" s="24">
        <v>0</v>
      </c>
      <c r="IQ46" s="24">
        <v>0</v>
      </c>
      <c r="IR46" s="24">
        <v>0</v>
      </c>
      <c r="IS46" s="24">
        <v>0</v>
      </c>
      <c r="IT46" s="24">
        <v>0</v>
      </c>
      <c r="IU46" s="24">
        <v>0</v>
      </c>
      <c r="IV46" s="24">
        <v>0</v>
      </c>
      <c r="IW46" s="24">
        <v>0</v>
      </c>
      <c r="IX46" s="24">
        <v>0</v>
      </c>
      <c r="IY46" s="24">
        <v>0</v>
      </c>
      <c r="IZ46" s="24">
        <v>0</v>
      </c>
      <c r="JA46" s="24">
        <v>0</v>
      </c>
      <c r="JB46" s="24">
        <v>0</v>
      </c>
      <c r="JC46" s="24">
        <v>0</v>
      </c>
      <c r="JD46" s="24">
        <v>0</v>
      </c>
      <c r="JE46" s="24">
        <v>0</v>
      </c>
      <c r="JF46" s="24">
        <v>0</v>
      </c>
      <c r="JG46" s="24">
        <v>0</v>
      </c>
      <c r="JH46" s="24">
        <v>0</v>
      </c>
      <c r="JI46" s="24">
        <v>0</v>
      </c>
      <c r="JJ46" s="24">
        <v>0</v>
      </c>
      <c r="JK46" s="24">
        <v>0</v>
      </c>
      <c r="JL46" s="24">
        <v>1</v>
      </c>
      <c r="JM46" s="24">
        <v>0</v>
      </c>
      <c r="JN46" s="24">
        <v>0</v>
      </c>
      <c r="JO46" s="24">
        <v>0</v>
      </c>
      <c r="JP46" s="24">
        <v>0</v>
      </c>
      <c r="JQ46" s="24">
        <v>0</v>
      </c>
      <c r="JR46" s="24">
        <v>0</v>
      </c>
      <c r="JS46" s="24">
        <v>0</v>
      </c>
      <c r="JT46" s="24">
        <v>0</v>
      </c>
      <c r="JU46" s="24">
        <v>0</v>
      </c>
      <c r="JV46" s="24">
        <v>99</v>
      </c>
      <c r="JW46" s="24">
        <v>0</v>
      </c>
      <c r="KB46">
        <f t="shared" si="8"/>
        <v>258</v>
      </c>
      <c r="KC46">
        <f t="shared" si="9"/>
        <v>2</v>
      </c>
      <c r="KD46">
        <f t="shared" si="10"/>
        <v>4</v>
      </c>
      <c r="KE46">
        <f t="shared" si="11"/>
        <v>1</v>
      </c>
      <c r="KF46">
        <f t="shared" si="12"/>
        <v>0</v>
      </c>
      <c r="KG46">
        <f t="shared" si="13"/>
        <v>0</v>
      </c>
      <c r="KH46">
        <f t="shared" si="14"/>
        <v>0</v>
      </c>
      <c r="KI46">
        <f t="shared" si="15"/>
        <v>9</v>
      </c>
      <c r="KJ46">
        <f t="shared" si="17"/>
        <v>274</v>
      </c>
    </row>
    <row r="47" spans="1:296" x14ac:dyDescent="0.25">
      <c r="A47" t="s">
        <v>42</v>
      </c>
      <c r="B47" s="1">
        <v>26</v>
      </c>
      <c r="C47" s="9">
        <v>0</v>
      </c>
      <c r="D47" s="10">
        <v>0</v>
      </c>
      <c r="E47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J47">
        <v>0</v>
      </c>
      <c r="BK47">
        <v>0</v>
      </c>
      <c r="BL47">
        <v>0</v>
      </c>
      <c r="BM47">
        <v>0</v>
      </c>
      <c r="BN47">
        <v>99</v>
      </c>
      <c r="BO47">
        <v>0</v>
      </c>
      <c r="BP47">
        <v>2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99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99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D47">
        <v>0</v>
      </c>
      <c r="FE47">
        <v>0</v>
      </c>
      <c r="FF47">
        <v>99</v>
      </c>
      <c r="FG47">
        <v>0</v>
      </c>
      <c r="FH47">
        <v>0</v>
      </c>
      <c r="FI47">
        <v>0</v>
      </c>
      <c r="FJ47">
        <v>99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99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 s="24">
        <v>0</v>
      </c>
      <c r="HG47" s="24">
        <v>99</v>
      </c>
      <c r="HH47" s="24">
        <v>0</v>
      </c>
      <c r="HI47" s="24">
        <v>0</v>
      </c>
      <c r="HJ47" s="24">
        <v>0</v>
      </c>
      <c r="HK47" s="24">
        <v>0</v>
      </c>
      <c r="HL47" s="24">
        <v>0</v>
      </c>
      <c r="HM47" s="24"/>
      <c r="HN47" s="24">
        <v>0</v>
      </c>
      <c r="HO47" s="24">
        <v>0</v>
      </c>
      <c r="HP47" s="24">
        <v>0</v>
      </c>
      <c r="HQ47" s="24">
        <v>0</v>
      </c>
      <c r="HR47" s="21">
        <v>0</v>
      </c>
      <c r="HS47" s="24">
        <v>0</v>
      </c>
      <c r="HT47" s="24">
        <v>0</v>
      </c>
      <c r="HU47" s="24">
        <v>0</v>
      </c>
      <c r="HV47" s="24">
        <v>0</v>
      </c>
      <c r="HW47" s="24">
        <v>0</v>
      </c>
      <c r="HX47" s="24">
        <v>0</v>
      </c>
      <c r="HY47" s="24">
        <v>0</v>
      </c>
      <c r="HZ47" s="24">
        <v>0</v>
      </c>
      <c r="IA47" s="24">
        <v>0</v>
      </c>
      <c r="IB47" s="24">
        <v>0</v>
      </c>
      <c r="IC47" s="24">
        <v>0</v>
      </c>
      <c r="ID47" s="24">
        <v>0</v>
      </c>
      <c r="IE47" s="24">
        <v>0</v>
      </c>
      <c r="IF47" s="24">
        <v>0</v>
      </c>
      <c r="IG47" s="24">
        <v>0</v>
      </c>
      <c r="IH47" s="24">
        <v>0</v>
      </c>
      <c r="II47" s="24">
        <v>0</v>
      </c>
      <c r="IJ47" s="24">
        <v>0</v>
      </c>
      <c r="IK47" s="24">
        <v>0</v>
      </c>
      <c r="IL47" s="24">
        <v>0</v>
      </c>
      <c r="IM47" s="24">
        <v>0</v>
      </c>
      <c r="IN47" s="24">
        <v>0</v>
      </c>
      <c r="IO47" s="24">
        <v>0</v>
      </c>
      <c r="IP47" s="24">
        <v>0</v>
      </c>
      <c r="IQ47" s="24">
        <v>0</v>
      </c>
      <c r="IR47" s="24">
        <v>0</v>
      </c>
      <c r="IS47" s="24">
        <v>0</v>
      </c>
      <c r="IT47" s="24">
        <v>0</v>
      </c>
      <c r="IU47" s="24">
        <v>0</v>
      </c>
      <c r="IV47" s="24">
        <v>0</v>
      </c>
      <c r="IW47" s="24">
        <v>0</v>
      </c>
      <c r="IX47" s="24">
        <v>0</v>
      </c>
      <c r="IY47" s="24">
        <v>0</v>
      </c>
      <c r="IZ47" s="24">
        <v>0</v>
      </c>
      <c r="JA47" s="24">
        <v>0</v>
      </c>
      <c r="JB47" s="24">
        <v>0</v>
      </c>
      <c r="JC47" s="24">
        <v>0</v>
      </c>
      <c r="JD47" s="24">
        <v>0</v>
      </c>
      <c r="JE47" s="24">
        <v>0</v>
      </c>
      <c r="JF47" s="24">
        <v>0</v>
      </c>
      <c r="JG47" s="24">
        <v>0</v>
      </c>
      <c r="JH47" s="24">
        <v>0</v>
      </c>
      <c r="JI47" s="24">
        <v>0</v>
      </c>
      <c r="JJ47" s="24">
        <v>0</v>
      </c>
      <c r="JK47" s="24">
        <v>0</v>
      </c>
      <c r="JL47" s="24">
        <v>0</v>
      </c>
      <c r="JM47" s="24">
        <v>0</v>
      </c>
      <c r="JN47" s="24">
        <v>0</v>
      </c>
      <c r="JO47" s="24">
        <v>0</v>
      </c>
      <c r="JP47" s="24">
        <v>0</v>
      </c>
      <c r="JQ47" s="24">
        <v>0</v>
      </c>
      <c r="JR47" s="24">
        <v>0</v>
      </c>
      <c r="JS47" s="24">
        <v>0</v>
      </c>
      <c r="JT47" s="24">
        <v>0</v>
      </c>
      <c r="JU47" s="24">
        <v>0</v>
      </c>
      <c r="JV47" s="24">
        <v>99</v>
      </c>
      <c r="JW47" s="24">
        <v>0</v>
      </c>
      <c r="KB47">
        <f t="shared" si="8"/>
        <v>265</v>
      </c>
      <c r="KC47">
        <f t="shared" si="9"/>
        <v>0</v>
      </c>
      <c r="KD47">
        <f t="shared" si="10"/>
        <v>1</v>
      </c>
      <c r="KE47">
        <f t="shared" si="11"/>
        <v>0</v>
      </c>
      <c r="KF47">
        <f t="shared" si="12"/>
        <v>0</v>
      </c>
      <c r="KG47">
        <f t="shared" si="13"/>
        <v>0</v>
      </c>
      <c r="KH47">
        <f t="shared" si="14"/>
        <v>0</v>
      </c>
      <c r="KI47">
        <f t="shared" si="15"/>
        <v>8</v>
      </c>
      <c r="KJ47">
        <f t="shared" si="17"/>
        <v>274</v>
      </c>
    </row>
    <row r="48" spans="1:296" x14ac:dyDescent="0.25">
      <c r="A48" t="s">
        <v>45</v>
      </c>
      <c r="B48" s="1">
        <v>28</v>
      </c>
      <c r="C48" s="9">
        <v>0</v>
      </c>
      <c r="D48" s="10">
        <v>1</v>
      </c>
      <c r="E48">
        <v>0</v>
      </c>
      <c r="F48" s="12">
        <v>0</v>
      </c>
      <c r="G48" s="12">
        <v>0</v>
      </c>
      <c r="H48" s="12">
        <v>0</v>
      </c>
      <c r="I48" s="12">
        <v>0</v>
      </c>
      <c r="J48" s="12">
        <v>1</v>
      </c>
      <c r="K48" s="12">
        <v>0</v>
      </c>
      <c r="L48" s="12">
        <v>0</v>
      </c>
      <c r="M48" s="12">
        <v>1</v>
      </c>
      <c r="N48" s="12">
        <v>1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1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1</v>
      </c>
      <c r="AE48" s="12">
        <v>0</v>
      </c>
      <c r="AF48" s="12">
        <v>0</v>
      </c>
      <c r="AH48">
        <v>0</v>
      </c>
      <c r="AI48">
        <v>0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1</v>
      </c>
      <c r="AS48">
        <v>1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1</v>
      </c>
      <c r="BF48">
        <v>0</v>
      </c>
      <c r="BG48">
        <v>0</v>
      </c>
      <c r="BH48">
        <v>0</v>
      </c>
      <c r="BJ48">
        <v>1</v>
      </c>
      <c r="BK48">
        <v>0</v>
      </c>
      <c r="BL48">
        <v>0</v>
      </c>
      <c r="BM48">
        <v>0</v>
      </c>
      <c r="BN48">
        <v>99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1</v>
      </c>
      <c r="BV48">
        <v>0</v>
      </c>
      <c r="BW48">
        <v>1</v>
      </c>
      <c r="BX48">
        <v>0</v>
      </c>
      <c r="BY48">
        <v>1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1</v>
      </c>
      <c r="CM48">
        <v>0</v>
      </c>
      <c r="CN48">
        <v>0</v>
      </c>
      <c r="CO48">
        <v>0</v>
      </c>
      <c r="CP48">
        <v>0</v>
      </c>
      <c r="CQ48">
        <v>1</v>
      </c>
      <c r="CR48">
        <v>1</v>
      </c>
      <c r="CS48">
        <v>0</v>
      </c>
      <c r="CT48">
        <v>1</v>
      </c>
      <c r="CU48">
        <v>0</v>
      </c>
      <c r="CV48">
        <v>0</v>
      </c>
      <c r="CW48">
        <v>1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1</v>
      </c>
      <c r="DE48">
        <v>1</v>
      </c>
      <c r="DF48">
        <v>0</v>
      </c>
      <c r="DG48">
        <v>0</v>
      </c>
      <c r="DH48">
        <v>1</v>
      </c>
      <c r="DI48">
        <v>1</v>
      </c>
      <c r="DJ48">
        <v>0</v>
      </c>
      <c r="DK48">
        <v>0</v>
      </c>
      <c r="DL48">
        <v>0</v>
      </c>
      <c r="DM48">
        <v>99</v>
      </c>
      <c r="DO48">
        <v>0</v>
      </c>
      <c r="DP48">
        <v>0</v>
      </c>
      <c r="DQ48">
        <v>1</v>
      </c>
      <c r="DR48">
        <v>1</v>
      </c>
      <c r="DS48">
        <v>0</v>
      </c>
      <c r="DT48">
        <v>0</v>
      </c>
      <c r="DU48">
        <v>99</v>
      </c>
      <c r="DV48">
        <v>0</v>
      </c>
      <c r="DW48">
        <v>0</v>
      </c>
      <c r="DX48">
        <v>1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1</v>
      </c>
      <c r="EL48">
        <v>99</v>
      </c>
      <c r="EM48">
        <v>0</v>
      </c>
      <c r="EN48">
        <v>1</v>
      </c>
      <c r="EO48">
        <v>1</v>
      </c>
      <c r="EP48">
        <v>0</v>
      </c>
      <c r="EQ48">
        <v>0</v>
      </c>
      <c r="ER48">
        <v>1</v>
      </c>
      <c r="ES48">
        <v>0</v>
      </c>
      <c r="ET48">
        <v>0</v>
      </c>
      <c r="EU48">
        <v>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D48">
        <v>0</v>
      </c>
      <c r="FE48">
        <v>0</v>
      </c>
      <c r="FF48">
        <v>99</v>
      </c>
      <c r="FG48">
        <v>0</v>
      </c>
      <c r="FH48">
        <v>0</v>
      </c>
      <c r="FI48">
        <v>0</v>
      </c>
      <c r="FJ48">
        <v>99</v>
      </c>
      <c r="FK48">
        <v>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0</v>
      </c>
      <c r="FS48">
        <v>0</v>
      </c>
      <c r="FT48">
        <v>0</v>
      </c>
      <c r="FU48">
        <v>0</v>
      </c>
      <c r="FV48">
        <v>1</v>
      </c>
      <c r="FW48">
        <v>1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1</v>
      </c>
      <c r="GI48">
        <v>0</v>
      </c>
      <c r="GK48">
        <v>0</v>
      </c>
      <c r="GL48">
        <v>0</v>
      </c>
      <c r="GM48">
        <v>0</v>
      </c>
      <c r="GN48">
        <v>0</v>
      </c>
      <c r="GO48">
        <v>1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1</v>
      </c>
      <c r="GW48">
        <v>0</v>
      </c>
      <c r="GX48">
        <v>1</v>
      </c>
      <c r="GY48">
        <v>1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 s="24">
        <v>0</v>
      </c>
      <c r="HG48" s="24">
        <v>99</v>
      </c>
      <c r="HH48" s="24">
        <v>0</v>
      </c>
      <c r="HI48" s="24">
        <v>0</v>
      </c>
      <c r="HJ48" s="24">
        <v>0</v>
      </c>
      <c r="HK48" s="24">
        <v>99</v>
      </c>
      <c r="HL48" s="24">
        <v>0</v>
      </c>
      <c r="HM48" s="24"/>
      <c r="HN48" s="24">
        <v>0</v>
      </c>
      <c r="HO48" s="24">
        <v>1</v>
      </c>
      <c r="HP48" s="24">
        <v>0</v>
      </c>
      <c r="HQ48" s="24">
        <v>1</v>
      </c>
      <c r="HR48" s="21">
        <v>0</v>
      </c>
      <c r="HS48" s="24">
        <v>0</v>
      </c>
      <c r="HT48" s="24">
        <v>1</v>
      </c>
      <c r="HU48" s="24">
        <v>1</v>
      </c>
      <c r="HV48" s="24">
        <v>0</v>
      </c>
      <c r="HW48" s="24">
        <v>0</v>
      </c>
      <c r="HX48" s="24">
        <v>0</v>
      </c>
      <c r="HY48" s="24">
        <v>0</v>
      </c>
      <c r="HZ48" s="24">
        <v>0</v>
      </c>
      <c r="IA48" s="24">
        <v>0</v>
      </c>
      <c r="IB48" s="24">
        <v>0</v>
      </c>
      <c r="IC48" s="24">
        <v>0</v>
      </c>
      <c r="ID48" s="24">
        <v>0</v>
      </c>
      <c r="IE48" s="24">
        <v>1</v>
      </c>
      <c r="IF48" s="24">
        <v>1</v>
      </c>
      <c r="IG48" s="24">
        <v>0</v>
      </c>
      <c r="IH48" s="24">
        <v>0</v>
      </c>
      <c r="II48" s="24">
        <v>0</v>
      </c>
      <c r="IJ48" s="24">
        <v>1</v>
      </c>
      <c r="IK48" s="24">
        <v>1</v>
      </c>
      <c r="IL48" s="24">
        <v>0</v>
      </c>
      <c r="IM48" s="24">
        <v>1</v>
      </c>
      <c r="IN48" s="24">
        <v>0</v>
      </c>
      <c r="IO48" s="24">
        <v>0</v>
      </c>
      <c r="IP48" s="24">
        <v>0</v>
      </c>
      <c r="IQ48" s="24">
        <v>0</v>
      </c>
      <c r="IR48" s="24">
        <v>0</v>
      </c>
      <c r="IS48" s="24">
        <v>0</v>
      </c>
      <c r="IT48" s="24">
        <v>0</v>
      </c>
      <c r="IU48" s="24">
        <v>1</v>
      </c>
      <c r="IV48" s="24">
        <v>0</v>
      </c>
      <c r="IW48" s="24">
        <v>0</v>
      </c>
      <c r="IX48" s="24">
        <v>0</v>
      </c>
      <c r="IY48" s="24">
        <v>0</v>
      </c>
      <c r="IZ48" s="24">
        <v>0</v>
      </c>
      <c r="JA48" s="24">
        <v>0</v>
      </c>
      <c r="JB48" s="24">
        <v>0</v>
      </c>
      <c r="JC48" s="24">
        <v>0</v>
      </c>
      <c r="JD48" s="24">
        <v>0</v>
      </c>
      <c r="JE48" s="24">
        <v>0</v>
      </c>
      <c r="JF48" s="24">
        <v>0</v>
      </c>
      <c r="JG48" s="24">
        <v>1</v>
      </c>
      <c r="JH48" s="24">
        <v>1</v>
      </c>
      <c r="JI48" s="24">
        <v>0</v>
      </c>
      <c r="JJ48" s="24">
        <v>1</v>
      </c>
      <c r="JK48" s="24">
        <v>0</v>
      </c>
      <c r="JL48" s="24">
        <v>0</v>
      </c>
      <c r="JM48" s="24">
        <v>0</v>
      </c>
      <c r="JN48" s="24">
        <v>1</v>
      </c>
      <c r="JO48" s="24">
        <v>0</v>
      </c>
      <c r="JP48">
        <f>-JP4</f>
        <v>0</v>
      </c>
      <c r="JQ48" s="24">
        <v>0</v>
      </c>
      <c r="JR48" s="24">
        <v>0</v>
      </c>
      <c r="JS48" s="24">
        <v>0</v>
      </c>
      <c r="JT48" s="24">
        <v>1</v>
      </c>
      <c r="JU48" s="24">
        <v>0</v>
      </c>
      <c r="JV48" s="24">
        <v>99</v>
      </c>
      <c r="JW48" s="24">
        <v>0</v>
      </c>
      <c r="KB48">
        <f t="shared" si="8"/>
        <v>208</v>
      </c>
      <c r="KC48">
        <f t="shared" si="9"/>
        <v>57</v>
      </c>
      <c r="KD48">
        <f t="shared" si="10"/>
        <v>0</v>
      </c>
      <c r="KE48">
        <f t="shared" si="11"/>
        <v>0</v>
      </c>
      <c r="KF48">
        <f t="shared" si="12"/>
        <v>0</v>
      </c>
      <c r="KG48">
        <f t="shared" si="13"/>
        <v>0</v>
      </c>
      <c r="KH48">
        <f t="shared" si="14"/>
        <v>0</v>
      </c>
      <c r="KI48">
        <f t="shared" si="15"/>
        <v>9</v>
      </c>
      <c r="KJ48">
        <f t="shared" si="17"/>
        <v>274</v>
      </c>
    </row>
    <row r="49" spans="1:296" x14ac:dyDescent="0.25">
      <c r="A49" t="s">
        <v>40</v>
      </c>
      <c r="B49" s="1">
        <v>29</v>
      </c>
      <c r="C49" s="9">
        <v>0</v>
      </c>
      <c r="D49" s="10">
        <v>0</v>
      </c>
      <c r="E49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1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J49">
        <v>0</v>
      </c>
      <c r="BK49">
        <v>0</v>
      </c>
      <c r="BL49">
        <v>0</v>
      </c>
      <c r="BM49">
        <v>0</v>
      </c>
      <c r="BN49">
        <v>99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1</v>
      </c>
      <c r="BV49">
        <v>0</v>
      </c>
      <c r="BW49">
        <v>1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1</v>
      </c>
      <c r="DE49">
        <v>0</v>
      </c>
      <c r="DF49">
        <v>0</v>
      </c>
      <c r="DG49">
        <v>0</v>
      </c>
      <c r="DH49">
        <v>1</v>
      </c>
      <c r="DI49">
        <v>0</v>
      </c>
      <c r="DJ49">
        <v>0</v>
      </c>
      <c r="DK49">
        <v>0</v>
      </c>
      <c r="DL49">
        <v>0</v>
      </c>
      <c r="DM49">
        <v>99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99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1</v>
      </c>
      <c r="EL49">
        <v>99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0</v>
      </c>
      <c r="ET49">
        <v>0</v>
      </c>
      <c r="EU49">
        <v>1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D49">
        <v>0</v>
      </c>
      <c r="FE49">
        <v>0</v>
      </c>
      <c r="FF49">
        <v>99</v>
      </c>
      <c r="FG49">
        <v>0</v>
      </c>
      <c r="FH49">
        <v>0</v>
      </c>
      <c r="FI49">
        <v>0</v>
      </c>
      <c r="FJ49">
        <v>99</v>
      </c>
      <c r="FK49">
        <v>1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1</v>
      </c>
      <c r="FW49">
        <v>1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1</v>
      </c>
      <c r="GY49">
        <v>1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 s="24">
        <v>0</v>
      </c>
      <c r="HG49" s="24">
        <v>99</v>
      </c>
      <c r="HH49" s="24">
        <v>0</v>
      </c>
      <c r="HI49" s="24">
        <v>0</v>
      </c>
      <c r="HJ49" s="24">
        <v>0</v>
      </c>
      <c r="HK49" s="24">
        <v>99</v>
      </c>
      <c r="HL49" s="24">
        <v>0</v>
      </c>
      <c r="HM49" s="24"/>
      <c r="HN49" s="24">
        <v>0</v>
      </c>
      <c r="HO49" s="24">
        <v>0</v>
      </c>
      <c r="HP49" s="24">
        <v>0</v>
      </c>
      <c r="HQ49" s="24">
        <v>0</v>
      </c>
      <c r="HR49" s="21">
        <v>0</v>
      </c>
      <c r="HS49" s="24">
        <v>0</v>
      </c>
      <c r="HT49" s="24">
        <v>1</v>
      </c>
      <c r="HU49" s="24">
        <v>0</v>
      </c>
      <c r="HV49" s="24">
        <v>0</v>
      </c>
      <c r="HW49" s="24">
        <v>0</v>
      </c>
      <c r="HX49" s="24">
        <v>0</v>
      </c>
      <c r="HY49" s="24">
        <v>0</v>
      </c>
      <c r="HZ49" s="24">
        <v>0</v>
      </c>
      <c r="IA49" s="24">
        <v>0</v>
      </c>
      <c r="IB49" s="24">
        <v>0</v>
      </c>
      <c r="IC49" s="24">
        <v>0</v>
      </c>
      <c r="ID49" s="24">
        <v>0</v>
      </c>
      <c r="IE49" s="24">
        <v>0</v>
      </c>
      <c r="IF49" s="24">
        <v>1</v>
      </c>
      <c r="IG49" s="24">
        <v>0</v>
      </c>
      <c r="IH49" s="24">
        <v>0</v>
      </c>
      <c r="II49" s="24">
        <v>0</v>
      </c>
      <c r="IJ49" s="24">
        <v>1</v>
      </c>
      <c r="IK49" s="24">
        <v>0</v>
      </c>
      <c r="IL49" s="24">
        <v>0</v>
      </c>
      <c r="IM49" s="24">
        <v>1</v>
      </c>
      <c r="IN49" s="24">
        <v>0</v>
      </c>
      <c r="IO49" s="24">
        <v>0</v>
      </c>
      <c r="IP49" s="24">
        <v>0</v>
      </c>
      <c r="IQ49" s="24">
        <v>0</v>
      </c>
      <c r="IR49" s="24">
        <v>0</v>
      </c>
      <c r="IS49" s="24">
        <v>0</v>
      </c>
      <c r="IT49" s="24">
        <v>0</v>
      </c>
      <c r="IU49" s="24">
        <v>1</v>
      </c>
      <c r="IV49" s="24">
        <v>0</v>
      </c>
      <c r="IW49" s="24">
        <v>0</v>
      </c>
      <c r="IX49" s="24">
        <v>0</v>
      </c>
      <c r="IY49" s="24">
        <v>0</v>
      </c>
      <c r="IZ49" s="24">
        <v>0</v>
      </c>
      <c r="JA49" s="24">
        <v>0</v>
      </c>
      <c r="JB49" s="24">
        <v>0</v>
      </c>
      <c r="JC49" s="24">
        <v>0</v>
      </c>
      <c r="JD49" s="24">
        <v>0</v>
      </c>
      <c r="JE49" s="24">
        <v>0</v>
      </c>
      <c r="JF49" s="24">
        <v>0</v>
      </c>
      <c r="JG49" s="24">
        <v>1</v>
      </c>
      <c r="JH49" s="24">
        <v>1</v>
      </c>
      <c r="JI49" s="24">
        <v>0</v>
      </c>
      <c r="JJ49" s="24">
        <v>0</v>
      </c>
      <c r="JK49" s="24">
        <v>0</v>
      </c>
      <c r="JL49" s="24">
        <v>0</v>
      </c>
      <c r="JM49" s="24">
        <v>0</v>
      </c>
      <c r="JN49" s="24">
        <v>1</v>
      </c>
      <c r="JO49" s="24">
        <v>0</v>
      </c>
      <c r="JP49" s="24">
        <v>0</v>
      </c>
      <c r="JQ49" s="24">
        <v>0</v>
      </c>
      <c r="JR49" s="24">
        <v>0</v>
      </c>
      <c r="JS49" s="24">
        <v>0</v>
      </c>
      <c r="JT49" s="24">
        <v>1</v>
      </c>
      <c r="JU49" s="24">
        <v>0</v>
      </c>
      <c r="JV49" s="24">
        <v>99</v>
      </c>
      <c r="JW49" s="24">
        <v>0</v>
      </c>
      <c r="KB49">
        <f t="shared" si="8"/>
        <v>241</v>
      </c>
      <c r="KC49">
        <f t="shared" si="9"/>
        <v>24</v>
      </c>
      <c r="KD49">
        <f t="shared" si="10"/>
        <v>0</v>
      </c>
      <c r="KE49">
        <f t="shared" si="11"/>
        <v>0</v>
      </c>
      <c r="KF49">
        <f t="shared" si="12"/>
        <v>0</v>
      </c>
      <c r="KG49">
        <f t="shared" si="13"/>
        <v>0</v>
      </c>
      <c r="KH49">
        <f t="shared" si="14"/>
        <v>0</v>
      </c>
      <c r="KI49">
        <f t="shared" si="15"/>
        <v>9</v>
      </c>
      <c r="KJ49">
        <f t="shared" si="17"/>
        <v>274</v>
      </c>
    </row>
    <row r="50" spans="1:296" x14ac:dyDescent="0.25">
      <c r="A50" t="s">
        <v>53</v>
      </c>
      <c r="B50" s="1">
        <v>30</v>
      </c>
      <c r="C50" s="9">
        <v>0</v>
      </c>
      <c r="D50" s="10">
        <v>0</v>
      </c>
      <c r="E50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3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2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J50">
        <v>0</v>
      </c>
      <c r="BK50">
        <v>0</v>
      </c>
      <c r="BL50">
        <v>0</v>
      </c>
      <c r="BM50">
        <v>0</v>
      </c>
      <c r="BN50">
        <v>99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99</v>
      </c>
      <c r="BV50">
        <v>0</v>
      </c>
      <c r="BW50">
        <v>3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3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1</v>
      </c>
      <c r="DE50">
        <v>0</v>
      </c>
      <c r="DF50">
        <v>0</v>
      </c>
      <c r="DG50">
        <v>0</v>
      </c>
      <c r="DH50">
        <v>2</v>
      </c>
      <c r="DI50">
        <v>0</v>
      </c>
      <c r="DJ50">
        <v>0</v>
      </c>
      <c r="DK50">
        <v>0</v>
      </c>
      <c r="DL50">
        <v>0</v>
      </c>
      <c r="DM50">
        <v>99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99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2</v>
      </c>
      <c r="EL50">
        <v>99</v>
      </c>
      <c r="EM50">
        <v>0</v>
      </c>
      <c r="EN50">
        <v>0</v>
      </c>
      <c r="EO50">
        <v>99</v>
      </c>
      <c r="EP50">
        <v>0</v>
      </c>
      <c r="EQ50">
        <v>0</v>
      </c>
      <c r="ER50">
        <v>2</v>
      </c>
      <c r="ES50">
        <v>0</v>
      </c>
      <c r="ET50">
        <v>0</v>
      </c>
      <c r="EU50">
        <v>2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D50">
        <v>0</v>
      </c>
      <c r="FE50">
        <v>0</v>
      </c>
      <c r="FF50">
        <v>99</v>
      </c>
      <c r="FG50">
        <v>0</v>
      </c>
      <c r="FH50">
        <v>0</v>
      </c>
      <c r="FI50">
        <v>0</v>
      </c>
      <c r="FJ50">
        <v>99</v>
      </c>
      <c r="FK50">
        <v>2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3</v>
      </c>
      <c r="FW50">
        <v>2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1</v>
      </c>
      <c r="GY50">
        <v>2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 s="24">
        <v>0</v>
      </c>
      <c r="HG50" s="24">
        <v>99</v>
      </c>
      <c r="HH50" s="24">
        <v>0</v>
      </c>
      <c r="HI50" s="24">
        <v>0</v>
      </c>
      <c r="HJ50" s="24">
        <v>0</v>
      </c>
      <c r="HK50" s="24">
        <v>99</v>
      </c>
      <c r="HL50" s="24">
        <v>0</v>
      </c>
      <c r="HM50" s="24"/>
      <c r="HN50" s="24">
        <v>0</v>
      </c>
      <c r="HO50" s="24">
        <v>0</v>
      </c>
      <c r="HP50" s="24">
        <v>0</v>
      </c>
      <c r="HQ50" s="24">
        <v>0</v>
      </c>
      <c r="HR50" s="21">
        <v>0</v>
      </c>
      <c r="HS50" s="24">
        <v>0</v>
      </c>
      <c r="HT50" s="24">
        <v>99</v>
      </c>
      <c r="HU50" s="24">
        <v>0</v>
      </c>
      <c r="HV50" s="24">
        <v>0</v>
      </c>
      <c r="HW50" s="24">
        <v>0</v>
      </c>
      <c r="HX50" s="24">
        <v>0</v>
      </c>
      <c r="HY50" s="24">
        <v>0</v>
      </c>
      <c r="HZ50" s="24">
        <v>0</v>
      </c>
      <c r="IA50" s="24">
        <v>0</v>
      </c>
      <c r="IB50" s="24">
        <v>0</v>
      </c>
      <c r="IC50" s="24">
        <v>0</v>
      </c>
      <c r="ID50" s="24">
        <v>0</v>
      </c>
      <c r="IE50" s="24">
        <v>0</v>
      </c>
      <c r="IF50" s="24">
        <v>1</v>
      </c>
      <c r="IG50" s="24">
        <v>0</v>
      </c>
      <c r="IH50" s="24">
        <v>0</v>
      </c>
      <c r="II50" s="24">
        <v>0</v>
      </c>
      <c r="IJ50" s="24">
        <v>0</v>
      </c>
      <c r="IK50" s="24">
        <v>0</v>
      </c>
      <c r="IL50" s="24">
        <v>0</v>
      </c>
      <c r="IM50" s="24">
        <v>1</v>
      </c>
      <c r="IN50" s="24">
        <v>0</v>
      </c>
      <c r="IO50" s="24">
        <v>0</v>
      </c>
      <c r="IP50" s="24">
        <v>0</v>
      </c>
      <c r="IQ50" s="24">
        <v>0</v>
      </c>
      <c r="IR50" s="24">
        <v>0</v>
      </c>
      <c r="IS50" s="24">
        <v>0</v>
      </c>
      <c r="IT50" s="24">
        <v>0</v>
      </c>
      <c r="IU50" s="24">
        <v>1</v>
      </c>
      <c r="IV50" s="24">
        <v>0</v>
      </c>
      <c r="IW50" s="24">
        <v>0</v>
      </c>
      <c r="IX50" s="24">
        <v>0</v>
      </c>
      <c r="IY50" s="24">
        <v>0</v>
      </c>
      <c r="IZ50" s="24">
        <v>0</v>
      </c>
      <c r="JA50" s="24">
        <v>0</v>
      </c>
      <c r="JB50" s="24">
        <v>0</v>
      </c>
      <c r="JC50" s="24">
        <v>0</v>
      </c>
      <c r="JD50" s="24">
        <v>0</v>
      </c>
      <c r="JE50" s="24">
        <v>0</v>
      </c>
      <c r="JF50" s="24">
        <v>0</v>
      </c>
      <c r="JG50" s="24">
        <v>3</v>
      </c>
      <c r="JH50" s="24">
        <v>2</v>
      </c>
      <c r="JI50" s="24">
        <v>0</v>
      </c>
      <c r="JJ50" s="24">
        <v>0</v>
      </c>
      <c r="JK50" s="24">
        <v>0</v>
      </c>
      <c r="JL50" s="24">
        <v>0</v>
      </c>
      <c r="JM50" s="24">
        <v>0</v>
      </c>
      <c r="JN50" s="24">
        <v>99</v>
      </c>
      <c r="JO50" s="24">
        <v>0</v>
      </c>
      <c r="JP50" s="24">
        <v>0</v>
      </c>
      <c r="JQ50" s="24">
        <v>0</v>
      </c>
      <c r="JR50" s="24">
        <v>0</v>
      </c>
      <c r="JS50" s="24">
        <v>0</v>
      </c>
      <c r="JT50" s="24">
        <v>3</v>
      </c>
      <c r="JU50" s="24">
        <v>0</v>
      </c>
      <c r="JV50" s="24">
        <v>99</v>
      </c>
      <c r="JW50" s="24">
        <v>0</v>
      </c>
      <c r="KB50">
        <f t="shared" si="8"/>
        <v>241</v>
      </c>
      <c r="KC50">
        <f t="shared" si="9"/>
        <v>5</v>
      </c>
      <c r="KD50">
        <f t="shared" si="10"/>
        <v>9</v>
      </c>
      <c r="KE50">
        <f t="shared" si="11"/>
        <v>6</v>
      </c>
      <c r="KF50">
        <f t="shared" si="12"/>
        <v>0</v>
      </c>
      <c r="KG50">
        <f t="shared" si="13"/>
        <v>0</v>
      </c>
      <c r="KH50">
        <f t="shared" si="14"/>
        <v>0</v>
      </c>
      <c r="KI50">
        <f t="shared" si="15"/>
        <v>13</v>
      </c>
      <c r="KJ50">
        <f t="shared" si="17"/>
        <v>274</v>
      </c>
    </row>
    <row r="51" spans="1:296" x14ac:dyDescent="0.25">
      <c r="A51" t="s">
        <v>41</v>
      </c>
      <c r="B51" s="1">
        <v>31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2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1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/>
      <c r="BJ51" s="9">
        <v>0</v>
      </c>
      <c r="BK51" s="9">
        <v>0</v>
      </c>
      <c r="BL51" s="9">
        <v>0</v>
      </c>
      <c r="BM51" s="9">
        <v>0</v>
      </c>
      <c r="BN51" s="9">
        <v>99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2</v>
      </c>
      <c r="BV51" s="9">
        <v>0</v>
      </c>
      <c r="BW51" s="9">
        <v>2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4</v>
      </c>
      <c r="CL51" s="9"/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1</v>
      </c>
      <c r="DE51" s="9">
        <v>0</v>
      </c>
      <c r="DF51" s="9">
        <v>0</v>
      </c>
      <c r="DG51" s="9">
        <v>0</v>
      </c>
      <c r="DH51" s="9">
        <v>1</v>
      </c>
      <c r="DI51" s="9">
        <v>0</v>
      </c>
      <c r="DJ51" s="9">
        <v>0</v>
      </c>
      <c r="DK51" s="9">
        <v>0</v>
      </c>
      <c r="DL51" s="9">
        <v>0</v>
      </c>
      <c r="DM51" s="9">
        <v>99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99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2</v>
      </c>
      <c r="EL51" s="9">
        <v>99</v>
      </c>
      <c r="EM51" s="9">
        <v>0</v>
      </c>
      <c r="EN51" s="9">
        <v>0</v>
      </c>
      <c r="EO51" s="9">
        <v>99</v>
      </c>
      <c r="EP51" s="9">
        <v>0</v>
      </c>
      <c r="EQ51" s="9">
        <v>0</v>
      </c>
      <c r="ER51" s="9">
        <v>1</v>
      </c>
      <c r="ES51" s="9">
        <v>0</v>
      </c>
      <c r="ET51" s="9">
        <v>0</v>
      </c>
      <c r="EU51" s="9">
        <v>1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D51" s="9">
        <v>0</v>
      </c>
      <c r="FE51" s="9">
        <v>0</v>
      </c>
      <c r="FF51" s="9">
        <v>99</v>
      </c>
      <c r="FG51" s="9">
        <v>0</v>
      </c>
      <c r="FH51" s="9">
        <v>0</v>
      </c>
      <c r="FI51" s="9">
        <v>0</v>
      </c>
      <c r="FJ51" s="9">
        <v>99</v>
      </c>
      <c r="FK51" s="9">
        <v>1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1</v>
      </c>
      <c r="FW51" s="9">
        <v>1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/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1</v>
      </c>
      <c r="GY51" s="9">
        <v>2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26">
        <v>0</v>
      </c>
      <c r="HG51" s="9">
        <v>99</v>
      </c>
      <c r="HH51" s="9">
        <v>0</v>
      </c>
      <c r="HI51" s="9">
        <v>0</v>
      </c>
      <c r="HJ51" s="9">
        <v>0</v>
      </c>
      <c r="HK51" s="9">
        <v>99</v>
      </c>
      <c r="HL51" s="9">
        <v>0</v>
      </c>
      <c r="HM51" s="9"/>
      <c r="HN51" s="9">
        <v>0</v>
      </c>
      <c r="HO51" s="9">
        <v>0</v>
      </c>
      <c r="HP51" s="9">
        <v>0</v>
      </c>
      <c r="HQ51" s="9">
        <v>0</v>
      </c>
      <c r="HR51" s="28">
        <v>0</v>
      </c>
      <c r="HS51" s="9">
        <v>0</v>
      </c>
      <c r="HT51" s="9">
        <v>99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2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1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3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2</v>
      </c>
      <c r="JH51" s="9">
        <v>1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99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2</v>
      </c>
      <c r="JU51" s="9">
        <v>0</v>
      </c>
      <c r="JV51" s="9">
        <v>99</v>
      </c>
      <c r="JW51" s="9">
        <v>0</v>
      </c>
      <c r="KB51">
        <f t="shared" si="8"/>
        <v>241</v>
      </c>
      <c r="KC51">
        <f t="shared" si="9"/>
        <v>11</v>
      </c>
      <c r="KD51">
        <f t="shared" si="10"/>
        <v>8</v>
      </c>
      <c r="KE51">
        <f t="shared" si="11"/>
        <v>1</v>
      </c>
      <c r="KF51">
        <f t="shared" si="12"/>
        <v>1</v>
      </c>
      <c r="KG51">
        <f t="shared" si="13"/>
        <v>0</v>
      </c>
      <c r="KH51">
        <f t="shared" si="14"/>
        <v>0</v>
      </c>
      <c r="KI51">
        <f t="shared" si="15"/>
        <v>12</v>
      </c>
      <c r="KJ51">
        <f t="shared" si="17"/>
        <v>274</v>
      </c>
    </row>
    <row r="52" spans="1:296" x14ac:dyDescent="0.25">
      <c r="A52" t="s">
        <v>42</v>
      </c>
      <c r="B52" s="1">
        <v>32</v>
      </c>
      <c r="C52" s="9">
        <v>0</v>
      </c>
      <c r="D52" s="10">
        <v>0</v>
      </c>
      <c r="E5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J52">
        <v>0</v>
      </c>
      <c r="BK52">
        <v>0</v>
      </c>
      <c r="BL52">
        <v>0</v>
      </c>
      <c r="BM52">
        <v>0</v>
      </c>
      <c r="BN52">
        <v>99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1</v>
      </c>
      <c r="DI52">
        <v>0</v>
      </c>
      <c r="DJ52">
        <v>0</v>
      </c>
      <c r="DK52">
        <v>0</v>
      </c>
      <c r="DL52">
        <v>1</v>
      </c>
      <c r="DM52">
        <v>99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99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99</v>
      </c>
      <c r="EM52">
        <v>0</v>
      </c>
      <c r="EN52">
        <v>0</v>
      </c>
      <c r="EO52">
        <v>99</v>
      </c>
      <c r="EP52">
        <v>0</v>
      </c>
      <c r="EQ52">
        <v>0</v>
      </c>
      <c r="ER52">
        <v>1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D52">
        <v>0</v>
      </c>
      <c r="FE52">
        <v>0</v>
      </c>
      <c r="FF52">
        <v>99</v>
      </c>
      <c r="FG52">
        <v>0</v>
      </c>
      <c r="FH52">
        <v>0</v>
      </c>
      <c r="FI52">
        <v>0</v>
      </c>
      <c r="FJ52">
        <v>99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1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 s="24">
        <v>0</v>
      </c>
      <c r="HG52" s="24">
        <v>99</v>
      </c>
      <c r="HH52" s="24">
        <v>0</v>
      </c>
      <c r="HI52" s="24">
        <v>0</v>
      </c>
      <c r="HJ52" s="24">
        <v>0</v>
      </c>
      <c r="HK52" s="24">
        <v>99</v>
      </c>
      <c r="HL52" s="24">
        <v>0</v>
      </c>
      <c r="HM52" s="24"/>
      <c r="HN52" s="24">
        <v>0</v>
      </c>
      <c r="HO52" s="24">
        <v>0</v>
      </c>
      <c r="HP52" s="24">
        <v>0</v>
      </c>
      <c r="HQ52" s="24">
        <v>0</v>
      </c>
      <c r="HR52" s="21">
        <v>0</v>
      </c>
      <c r="HS52" s="24">
        <v>0</v>
      </c>
      <c r="HT52" s="24">
        <v>99</v>
      </c>
      <c r="HU52" s="24">
        <v>0</v>
      </c>
      <c r="HV52" s="24">
        <v>0</v>
      </c>
      <c r="HW52" s="24">
        <v>0</v>
      </c>
      <c r="HX52" s="24">
        <v>0</v>
      </c>
      <c r="HY52" s="24">
        <v>0</v>
      </c>
      <c r="HZ52" s="24">
        <v>0</v>
      </c>
      <c r="IA52" s="24">
        <v>0</v>
      </c>
      <c r="IB52" s="24">
        <v>0</v>
      </c>
      <c r="IC52" s="24">
        <v>0</v>
      </c>
      <c r="ID52" s="24">
        <v>0</v>
      </c>
      <c r="IE52" s="24">
        <v>0</v>
      </c>
      <c r="IF52" s="24">
        <v>0</v>
      </c>
      <c r="IG52" s="24">
        <v>0</v>
      </c>
      <c r="IH52" s="24">
        <v>0</v>
      </c>
      <c r="II52" s="24">
        <v>0</v>
      </c>
      <c r="IJ52" s="24">
        <v>0</v>
      </c>
      <c r="IK52" s="24">
        <v>0</v>
      </c>
      <c r="IL52" s="24">
        <v>0</v>
      </c>
      <c r="IM52" s="24">
        <v>0</v>
      </c>
      <c r="IN52" s="24">
        <v>0</v>
      </c>
      <c r="IO52" s="24">
        <v>0</v>
      </c>
      <c r="IP52" s="24">
        <v>0</v>
      </c>
      <c r="IQ52" s="24">
        <v>0</v>
      </c>
      <c r="IR52" s="24">
        <v>0</v>
      </c>
      <c r="IS52" s="24">
        <v>0</v>
      </c>
      <c r="IT52" s="24">
        <v>0</v>
      </c>
      <c r="IU52" s="24">
        <v>1</v>
      </c>
      <c r="IV52" s="24">
        <v>0</v>
      </c>
      <c r="IW52" s="24">
        <v>0</v>
      </c>
      <c r="IX52" s="24">
        <v>0</v>
      </c>
      <c r="IY52" s="24">
        <v>0</v>
      </c>
      <c r="IZ52" s="24">
        <v>0</v>
      </c>
      <c r="JA52" s="24">
        <v>0</v>
      </c>
      <c r="JB52" s="24">
        <v>0</v>
      </c>
      <c r="JC52" s="24">
        <v>0</v>
      </c>
      <c r="JD52" s="24">
        <v>0</v>
      </c>
      <c r="JE52" s="24">
        <v>0</v>
      </c>
      <c r="JF52" s="24">
        <v>0</v>
      </c>
      <c r="JG52" s="24">
        <v>1</v>
      </c>
      <c r="JH52" s="24">
        <v>0</v>
      </c>
      <c r="JI52" s="24">
        <v>0</v>
      </c>
      <c r="JJ52" s="24">
        <v>0</v>
      </c>
      <c r="JK52" s="24">
        <v>0</v>
      </c>
      <c r="JL52" s="24">
        <v>0</v>
      </c>
      <c r="JM52" s="24">
        <v>0</v>
      </c>
      <c r="JN52" s="24">
        <v>99</v>
      </c>
      <c r="JO52" s="24">
        <v>0</v>
      </c>
      <c r="JP52" s="24">
        <v>0</v>
      </c>
      <c r="JQ52" s="24">
        <v>0</v>
      </c>
      <c r="JR52" s="24">
        <v>0</v>
      </c>
      <c r="JS52" s="24">
        <v>0</v>
      </c>
      <c r="JT52" s="24">
        <v>0</v>
      </c>
      <c r="JU52" s="24">
        <v>0</v>
      </c>
      <c r="JV52" s="24">
        <v>99</v>
      </c>
      <c r="JW52" s="24">
        <v>0</v>
      </c>
      <c r="KB52">
        <f t="shared" si="8"/>
        <v>255</v>
      </c>
      <c r="KC52">
        <f t="shared" si="9"/>
        <v>7</v>
      </c>
      <c r="KD52">
        <f t="shared" si="10"/>
        <v>0</v>
      </c>
      <c r="KE52">
        <f t="shared" si="11"/>
        <v>0</v>
      </c>
      <c r="KF52">
        <f t="shared" si="12"/>
        <v>0</v>
      </c>
      <c r="KG52">
        <f t="shared" si="13"/>
        <v>0</v>
      </c>
      <c r="KH52">
        <f t="shared" si="14"/>
        <v>0</v>
      </c>
      <c r="KI52">
        <f t="shared" si="15"/>
        <v>12</v>
      </c>
      <c r="KJ52">
        <f t="shared" si="17"/>
        <v>274</v>
      </c>
    </row>
    <row r="53" spans="1:296" x14ac:dyDescent="0.25">
      <c r="A53" t="s">
        <v>46</v>
      </c>
      <c r="B53" s="1">
        <v>34</v>
      </c>
      <c r="C53" s="9">
        <v>1</v>
      </c>
      <c r="D53" s="10">
        <v>1</v>
      </c>
      <c r="E53">
        <v>0</v>
      </c>
      <c r="F53" s="12">
        <v>0</v>
      </c>
      <c r="G53" s="12">
        <v>1</v>
      </c>
      <c r="H53" s="12">
        <v>1</v>
      </c>
      <c r="I53" s="12">
        <v>0</v>
      </c>
      <c r="J53" s="12">
        <v>1</v>
      </c>
      <c r="K53" s="12">
        <v>0</v>
      </c>
      <c r="L53" s="12">
        <v>0</v>
      </c>
      <c r="M53" s="12">
        <v>1</v>
      </c>
      <c r="N53" s="12">
        <v>1</v>
      </c>
      <c r="O53" s="12">
        <v>0</v>
      </c>
      <c r="P53" s="12">
        <v>1</v>
      </c>
      <c r="Q53" s="12">
        <v>0</v>
      </c>
      <c r="R53" s="12">
        <v>0</v>
      </c>
      <c r="S53" s="12">
        <v>1</v>
      </c>
      <c r="T53" s="12">
        <v>0</v>
      </c>
      <c r="U53" s="12">
        <v>1</v>
      </c>
      <c r="V53" s="12">
        <v>1</v>
      </c>
      <c r="W53" s="12">
        <v>1</v>
      </c>
      <c r="X53" s="12">
        <v>0</v>
      </c>
      <c r="Y53" s="12">
        <v>1</v>
      </c>
      <c r="Z53" s="12">
        <v>0</v>
      </c>
      <c r="AA53" s="12">
        <v>1</v>
      </c>
      <c r="AB53" s="12">
        <v>1</v>
      </c>
      <c r="AC53" s="12">
        <v>0</v>
      </c>
      <c r="AD53" s="12">
        <v>0</v>
      </c>
      <c r="AE53" s="12">
        <v>0</v>
      </c>
      <c r="AF53" s="12">
        <v>0</v>
      </c>
      <c r="AH53">
        <v>0</v>
      </c>
      <c r="AI53">
        <v>1</v>
      </c>
      <c r="AJ53">
        <v>0</v>
      </c>
      <c r="AK53">
        <v>1</v>
      </c>
      <c r="AL53">
        <v>1</v>
      </c>
      <c r="AM53">
        <v>1</v>
      </c>
      <c r="AN53">
        <v>1</v>
      </c>
      <c r="AO53">
        <v>0</v>
      </c>
      <c r="AP53">
        <v>1</v>
      </c>
      <c r="AQ53">
        <v>0</v>
      </c>
      <c r="AR53">
        <v>1</v>
      </c>
      <c r="AS53">
        <v>1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0</v>
      </c>
      <c r="BF53">
        <v>1</v>
      </c>
      <c r="BG53">
        <v>0</v>
      </c>
      <c r="BH53">
        <v>0</v>
      </c>
      <c r="BJ53">
        <v>1</v>
      </c>
      <c r="BK53">
        <v>1</v>
      </c>
      <c r="BL53">
        <v>1</v>
      </c>
      <c r="BM53">
        <v>0</v>
      </c>
      <c r="BN53">
        <v>1</v>
      </c>
      <c r="BO53">
        <v>0</v>
      </c>
      <c r="BP53">
        <v>1</v>
      </c>
      <c r="BQ53">
        <v>0</v>
      </c>
      <c r="BR53">
        <v>1</v>
      </c>
      <c r="BS53">
        <v>0</v>
      </c>
      <c r="BT53">
        <v>1</v>
      </c>
      <c r="BU53">
        <v>1</v>
      </c>
      <c r="BV53">
        <v>0</v>
      </c>
      <c r="BW53">
        <v>1</v>
      </c>
      <c r="BX53">
        <v>0</v>
      </c>
      <c r="BY53">
        <v>0</v>
      </c>
      <c r="BZ53">
        <v>0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0</v>
      </c>
      <c r="CG53">
        <v>1</v>
      </c>
      <c r="CH53">
        <v>1</v>
      </c>
      <c r="CI53">
        <v>0</v>
      </c>
      <c r="CJ53">
        <v>0</v>
      </c>
      <c r="CK53">
        <v>0</v>
      </c>
      <c r="CM53">
        <v>1</v>
      </c>
      <c r="CN53">
        <v>0</v>
      </c>
      <c r="CO53">
        <v>0</v>
      </c>
      <c r="CP53">
        <v>0</v>
      </c>
      <c r="CQ53">
        <v>1</v>
      </c>
      <c r="CR53">
        <v>1</v>
      </c>
      <c r="CS53">
        <v>1</v>
      </c>
      <c r="CT53">
        <v>1</v>
      </c>
      <c r="CU53">
        <v>0</v>
      </c>
      <c r="CV53">
        <v>1</v>
      </c>
      <c r="CW53">
        <v>1</v>
      </c>
      <c r="CX53">
        <v>0</v>
      </c>
      <c r="CY53">
        <v>1</v>
      </c>
      <c r="CZ53">
        <v>1</v>
      </c>
      <c r="DA53">
        <v>0</v>
      </c>
      <c r="DB53">
        <v>1</v>
      </c>
      <c r="DC53">
        <v>0</v>
      </c>
      <c r="DD53">
        <v>0</v>
      </c>
      <c r="DE53">
        <v>1</v>
      </c>
      <c r="DF53">
        <v>0</v>
      </c>
      <c r="DG53">
        <v>0</v>
      </c>
      <c r="DH53">
        <v>1</v>
      </c>
      <c r="DI53">
        <v>1</v>
      </c>
      <c r="DJ53">
        <v>0</v>
      </c>
      <c r="DK53">
        <v>1</v>
      </c>
      <c r="DL53">
        <v>1</v>
      </c>
      <c r="DM53">
        <v>99</v>
      </c>
      <c r="DO53">
        <v>1</v>
      </c>
      <c r="DP53">
        <v>0</v>
      </c>
      <c r="DQ53">
        <v>1</v>
      </c>
      <c r="DR53">
        <v>99</v>
      </c>
      <c r="DS53">
        <v>1</v>
      </c>
      <c r="DT53">
        <v>1</v>
      </c>
      <c r="DU53">
        <v>99</v>
      </c>
      <c r="DV53">
        <v>0</v>
      </c>
      <c r="DW53">
        <v>0</v>
      </c>
      <c r="DX53">
        <v>0</v>
      </c>
      <c r="DY53">
        <v>1</v>
      </c>
      <c r="DZ53">
        <v>0</v>
      </c>
      <c r="EA53">
        <v>1</v>
      </c>
      <c r="EB53">
        <v>0</v>
      </c>
      <c r="EC53">
        <v>1</v>
      </c>
      <c r="ED53">
        <v>0</v>
      </c>
      <c r="EE53">
        <v>1</v>
      </c>
      <c r="EF53">
        <v>0</v>
      </c>
      <c r="EG53">
        <v>1</v>
      </c>
      <c r="EH53">
        <v>0</v>
      </c>
      <c r="EI53">
        <v>0</v>
      </c>
      <c r="EJ53">
        <v>0</v>
      </c>
      <c r="EK53">
        <v>0</v>
      </c>
      <c r="EL53">
        <v>99</v>
      </c>
      <c r="EM53">
        <v>0</v>
      </c>
      <c r="EN53">
        <v>1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1</v>
      </c>
      <c r="EW53">
        <v>1</v>
      </c>
      <c r="EX53">
        <v>0</v>
      </c>
      <c r="EY53">
        <v>0</v>
      </c>
      <c r="EZ53">
        <v>0</v>
      </c>
      <c r="FA53">
        <v>1</v>
      </c>
      <c r="FB53">
        <v>0</v>
      </c>
      <c r="FD53">
        <v>1</v>
      </c>
      <c r="FE53">
        <v>0</v>
      </c>
      <c r="FF53">
        <v>99</v>
      </c>
      <c r="FG53">
        <v>0</v>
      </c>
      <c r="FH53">
        <v>0</v>
      </c>
      <c r="FI53">
        <v>0</v>
      </c>
      <c r="FJ53">
        <v>99</v>
      </c>
      <c r="FK53">
        <v>1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1</v>
      </c>
      <c r="FR53">
        <v>0</v>
      </c>
      <c r="FS53">
        <v>0</v>
      </c>
      <c r="FT53">
        <v>0</v>
      </c>
      <c r="FU53">
        <v>1</v>
      </c>
      <c r="FV53">
        <v>0</v>
      </c>
      <c r="FW53">
        <v>1</v>
      </c>
      <c r="FX53">
        <v>1</v>
      </c>
      <c r="FY53">
        <v>0</v>
      </c>
      <c r="FZ53">
        <v>1</v>
      </c>
      <c r="GA53">
        <v>1</v>
      </c>
      <c r="GB53">
        <v>99</v>
      </c>
      <c r="GC53">
        <v>0</v>
      </c>
      <c r="GD53">
        <v>1</v>
      </c>
      <c r="GE53">
        <v>0</v>
      </c>
      <c r="GF53">
        <v>0</v>
      </c>
      <c r="GG53">
        <v>0</v>
      </c>
      <c r="GH53">
        <v>1</v>
      </c>
      <c r="GI53">
        <v>1</v>
      </c>
      <c r="GK53">
        <v>0</v>
      </c>
      <c r="GL53">
        <v>0</v>
      </c>
      <c r="GM53">
        <v>0</v>
      </c>
      <c r="GN53">
        <v>0</v>
      </c>
      <c r="GO53">
        <v>1</v>
      </c>
      <c r="GP53">
        <v>0</v>
      </c>
      <c r="GQ53">
        <v>0</v>
      </c>
      <c r="GR53">
        <v>1</v>
      </c>
      <c r="GS53">
        <v>0</v>
      </c>
      <c r="GT53">
        <v>0</v>
      </c>
      <c r="GU53">
        <v>0</v>
      </c>
      <c r="GV53">
        <v>1</v>
      </c>
      <c r="GW53">
        <v>0</v>
      </c>
      <c r="GX53">
        <v>1</v>
      </c>
      <c r="GY53">
        <v>1</v>
      </c>
      <c r="GZ53">
        <v>0</v>
      </c>
      <c r="HA53">
        <v>1</v>
      </c>
      <c r="HB53">
        <v>0</v>
      </c>
      <c r="HC53">
        <v>0</v>
      </c>
      <c r="HD53">
        <v>0</v>
      </c>
      <c r="HE53">
        <v>0</v>
      </c>
      <c r="HF53" s="24">
        <v>0</v>
      </c>
      <c r="HG53" s="24">
        <v>99</v>
      </c>
      <c r="HH53" s="24">
        <v>1</v>
      </c>
      <c r="HI53" s="24">
        <v>0</v>
      </c>
      <c r="HJ53" s="24">
        <v>0</v>
      </c>
      <c r="HK53" s="24">
        <v>0</v>
      </c>
      <c r="HL53" s="24">
        <v>1</v>
      </c>
      <c r="HM53" s="24"/>
      <c r="HN53" s="24">
        <v>0</v>
      </c>
      <c r="HO53" s="24">
        <v>0</v>
      </c>
      <c r="HP53" s="24">
        <v>1</v>
      </c>
      <c r="HQ53" s="24">
        <v>0</v>
      </c>
      <c r="HR53" s="21">
        <v>1</v>
      </c>
      <c r="HS53" s="24">
        <v>0</v>
      </c>
      <c r="HT53" s="24">
        <v>0</v>
      </c>
      <c r="HU53" s="24">
        <v>1</v>
      </c>
      <c r="HV53" s="24">
        <v>0</v>
      </c>
      <c r="HW53" s="24">
        <v>0</v>
      </c>
      <c r="HX53" s="24">
        <v>0</v>
      </c>
      <c r="HY53" s="24">
        <v>0</v>
      </c>
      <c r="HZ53" s="24">
        <v>0</v>
      </c>
      <c r="IA53" s="24">
        <v>1</v>
      </c>
      <c r="IB53" s="24">
        <v>0</v>
      </c>
      <c r="IC53" s="24">
        <v>0</v>
      </c>
      <c r="ID53" s="24">
        <v>1</v>
      </c>
      <c r="IE53" s="24">
        <v>1</v>
      </c>
      <c r="IF53" s="24">
        <v>0</v>
      </c>
      <c r="IG53" s="24">
        <v>0</v>
      </c>
      <c r="IH53" s="24">
        <v>0</v>
      </c>
      <c r="II53" s="24">
        <v>0</v>
      </c>
      <c r="IJ53" s="24">
        <v>1</v>
      </c>
      <c r="IK53" s="24">
        <v>1</v>
      </c>
      <c r="IL53" s="24">
        <v>0</v>
      </c>
      <c r="IM53" s="24">
        <v>0</v>
      </c>
      <c r="IN53" s="24">
        <v>1</v>
      </c>
      <c r="IO53" s="24">
        <v>0</v>
      </c>
      <c r="IP53" s="24">
        <v>0</v>
      </c>
      <c r="IQ53" s="24">
        <v>1</v>
      </c>
      <c r="IR53" s="24">
        <v>0</v>
      </c>
      <c r="IS53" s="24">
        <v>0</v>
      </c>
      <c r="IT53" s="24">
        <v>1</v>
      </c>
      <c r="IU53" s="24">
        <v>1</v>
      </c>
      <c r="IV53" s="24">
        <v>0</v>
      </c>
      <c r="IW53" s="24">
        <v>0</v>
      </c>
      <c r="IX53" s="24">
        <v>0</v>
      </c>
      <c r="IY53" s="24">
        <v>0</v>
      </c>
      <c r="IZ53" s="24">
        <v>0</v>
      </c>
      <c r="JA53" s="24">
        <v>1</v>
      </c>
      <c r="JB53" s="24">
        <v>1</v>
      </c>
      <c r="JC53" s="24">
        <v>1</v>
      </c>
      <c r="JD53" s="24">
        <v>1</v>
      </c>
      <c r="JE53" s="24">
        <v>1</v>
      </c>
      <c r="JF53" s="24">
        <v>0</v>
      </c>
      <c r="JG53" s="24">
        <v>0</v>
      </c>
      <c r="JH53" s="24">
        <v>0</v>
      </c>
      <c r="JI53" s="24">
        <v>0</v>
      </c>
      <c r="JJ53" s="24">
        <v>1</v>
      </c>
      <c r="JK53" s="24">
        <v>1</v>
      </c>
      <c r="JL53" s="24">
        <v>0</v>
      </c>
      <c r="JM53" s="24">
        <v>0</v>
      </c>
      <c r="JN53" s="24">
        <v>0</v>
      </c>
      <c r="JO53" s="24">
        <v>1</v>
      </c>
      <c r="JP53" s="24">
        <v>1</v>
      </c>
      <c r="JQ53" s="24">
        <v>0</v>
      </c>
      <c r="JR53" s="24">
        <v>0</v>
      </c>
      <c r="JS53" s="24">
        <v>0</v>
      </c>
      <c r="JT53" s="24">
        <v>0</v>
      </c>
      <c r="JU53" s="24">
        <v>0</v>
      </c>
      <c r="JV53" s="24">
        <v>99</v>
      </c>
      <c r="JW53" s="24">
        <v>0</v>
      </c>
      <c r="KB53">
        <f t="shared" si="8"/>
        <v>150</v>
      </c>
      <c r="KC53">
        <f t="shared" si="9"/>
        <v>115</v>
      </c>
      <c r="KD53">
        <f t="shared" si="10"/>
        <v>0</v>
      </c>
      <c r="KE53">
        <f t="shared" si="11"/>
        <v>0</v>
      </c>
      <c r="KF53">
        <f t="shared" si="12"/>
        <v>0</v>
      </c>
      <c r="KG53">
        <f t="shared" si="13"/>
        <v>0</v>
      </c>
      <c r="KH53">
        <f t="shared" si="14"/>
        <v>0</v>
      </c>
      <c r="KI53">
        <f t="shared" si="15"/>
        <v>9</v>
      </c>
      <c r="KJ53">
        <f t="shared" si="17"/>
        <v>274</v>
      </c>
    </row>
    <row r="54" spans="1:296" x14ac:dyDescent="0.25">
      <c r="A54" t="s">
        <v>40</v>
      </c>
      <c r="B54" s="1">
        <v>35</v>
      </c>
      <c r="C54" s="9">
        <v>0</v>
      </c>
      <c r="D54" s="10">
        <v>1</v>
      </c>
      <c r="E54">
        <v>0</v>
      </c>
      <c r="F54" s="12">
        <v>0</v>
      </c>
      <c r="G54" s="12">
        <v>1</v>
      </c>
      <c r="H54" s="12">
        <v>1</v>
      </c>
      <c r="I54" s="12">
        <v>0</v>
      </c>
      <c r="J54" s="12">
        <v>1</v>
      </c>
      <c r="K54" s="12">
        <v>0</v>
      </c>
      <c r="L54" s="12">
        <v>0</v>
      </c>
      <c r="M54" s="12">
        <v>1</v>
      </c>
      <c r="N54" s="12">
        <v>1</v>
      </c>
      <c r="O54" s="12">
        <v>0</v>
      </c>
      <c r="P54" s="12">
        <v>1</v>
      </c>
      <c r="Q54" s="12">
        <v>0</v>
      </c>
      <c r="R54" s="12">
        <v>0</v>
      </c>
      <c r="S54" s="12">
        <v>1</v>
      </c>
      <c r="T54" s="12">
        <v>0</v>
      </c>
      <c r="U54" s="12">
        <v>0</v>
      </c>
      <c r="V54" s="12">
        <v>0</v>
      </c>
      <c r="W54" s="12">
        <v>1</v>
      </c>
      <c r="X54" s="12">
        <v>0</v>
      </c>
      <c r="Y54" s="12">
        <v>1</v>
      </c>
      <c r="Z54" s="12">
        <v>0</v>
      </c>
      <c r="AA54" s="12">
        <v>0</v>
      </c>
      <c r="AB54" s="12">
        <v>1</v>
      </c>
      <c r="AC54" s="12">
        <v>0</v>
      </c>
      <c r="AD54" s="12">
        <v>0</v>
      </c>
      <c r="AE54" s="12">
        <v>0</v>
      </c>
      <c r="AF54" s="12">
        <v>0</v>
      </c>
      <c r="AH54">
        <v>0</v>
      </c>
      <c r="AI54">
        <v>1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1</v>
      </c>
      <c r="AZ54">
        <v>1</v>
      </c>
      <c r="BA54">
        <v>0</v>
      </c>
      <c r="BB54">
        <v>0</v>
      </c>
      <c r="BC54">
        <v>0</v>
      </c>
      <c r="BD54">
        <v>1</v>
      </c>
      <c r="BE54">
        <v>0</v>
      </c>
      <c r="BF54">
        <v>0</v>
      </c>
      <c r="BG54">
        <v>0</v>
      </c>
      <c r="BH54">
        <v>0</v>
      </c>
      <c r="BJ54">
        <v>0</v>
      </c>
      <c r="BK54">
        <v>1</v>
      </c>
      <c r="BL54">
        <v>0</v>
      </c>
      <c r="BM54">
        <v>0</v>
      </c>
      <c r="BN54">
        <v>99</v>
      </c>
      <c r="BO54">
        <v>0</v>
      </c>
      <c r="BP54">
        <v>1</v>
      </c>
      <c r="BQ54">
        <v>0</v>
      </c>
      <c r="BR54">
        <v>1</v>
      </c>
      <c r="BS54">
        <v>0</v>
      </c>
      <c r="BT54">
        <v>1</v>
      </c>
      <c r="BU54">
        <v>0</v>
      </c>
      <c r="BV54">
        <v>0</v>
      </c>
      <c r="BW54">
        <v>1</v>
      </c>
      <c r="BX54">
        <v>0</v>
      </c>
      <c r="BY54">
        <v>0</v>
      </c>
      <c r="BZ54">
        <v>0</v>
      </c>
      <c r="CA54">
        <v>0</v>
      </c>
      <c r="CB54">
        <v>1</v>
      </c>
      <c r="CC54">
        <v>1</v>
      </c>
      <c r="CD54">
        <v>1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M54">
        <v>1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1</v>
      </c>
      <c r="CT54">
        <v>0</v>
      </c>
      <c r="CU54">
        <v>0</v>
      </c>
      <c r="CV54">
        <v>1</v>
      </c>
      <c r="CW54">
        <v>0</v>
      </c>
      <c r="CX54">
        <v>0</v>
      </c>
      <c r="CY54">
        <v>1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1</v>
      </c>
      <c r="DI54">
        <v>0</v>
      </c>
      <c r="DJ54">
        <v>0</v>
      </c>
      <c r="DK54">
        <v>0</v>
      </c>
      <c r="DL54">
        <v>2</v>
      </c>
      <c r="DM54">
        <v>99</v>
      </c>
      <c r="DO54">
        <v>1</v>
      </c>
      <c r="DP54">
        <v>0</v>
      </c>
      <c r="DQ54">
        <v>1</v>
      </c>
      <c r="DR54">
        <v>0</v>
      </c>
      <c r="DS54">
        <v>0</v>
      </c>
      <c r="DT54">
        <v>1</v>
      </c>
      <c r="DU54">
        <v>99</v>
      </c>
      <c r="DV54">
        <v>0</v>
      </c>
      <c r="DW54">
        <v>0</v>
      </c>
      <c r="DX54">
        <v>0</v>
      </c>
      <c r="DY54">
        <v>1</v>
      </c>
      <c r="DZ54">
        <v>0</v>
      </c>
      <c r="EA54">
        <v>0</v>
      </c>
      <c r="EB54">
        <v>0</v>
      </c>
      <c r="EC54">
        <v>1</v>
      </c>
      <c r="ED54">
        <v>0</v>
      </c>
      <c r="EE54">
        <v>1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99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1</v>
      </c>
      <c r="EW54">
        <v>0</v>
      </c>
      <c r="EX54">
        <v>0</v>
      </c>
      <c r="EY54">
        <v>0</v>
      </c>
      <c r="EZ54">
        <v>0</v>
      </c>
      <c r="FA54">
        <v>1</v>
      </c>
      <c r="FB54">
        <v>0</v>
      </c>
      <c r="FD54">
        <v>1</v>
      </c>
      <c r="FE54">
        <v>0</v>
      </c>
      <c r="FF54">
        <v>99</v>
      </c>
      <c r="FG54">
        <v>0</v>
      </c>
      <c r="FH54">
        <v>0</v>
      </c>
      <c r="FI54">
        <v>0</v>
      </c>
      <c r="FJ54">
        <v>99</v>
      </c>
      <c r="FK54">
        <v>1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1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1</v>
      </c>
      <c r="GA54">
        <v>0</v>
      </c>
      <c r="GB54">
        <v>99</v>
      </c>
      <c r="GC54">
        <v>0</v>
      </c>
      <c r="GD54">
        <v>1</v>
      </c>
      <c r="GE54">
        <v>0</v>
      </c>
      <c r="GF54">
        <v>0</v>
      </c>
      <c r="GG54">
        <v>0</v>
      </c>
      <c r="GH54">
        <v>1</v>
      </c>
      <c r="GI54">
        <v>1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99</v>
      </c>
      <c r="GW54">
        <v>0</v>
      </c>
      <c r="GX54">
        <v>1</v>
      </c>
      <c r="GY54">
        <v>1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 s="24">
        <v>0</v>
      </c>
      <c r="HG54" s="24">
        <v>99</v>
      </c>
      <c r="HH54" s="24">
        <v>0</v>
      </c>
      <c r="HI54" s="24">
        <v>0</v>
      </c>
      <c r="HJ54" s="24">
        <v>0</v>
      </c>
      <c r="HK54" s="24">
        <v>0</v>
      </c>
      <c r="HL54" s="24">
        <v>0</v>
      </c>
      <c r="HM54" s="24"/>
      <c r="HN54" s="24">
        <v>0</v>
      </c>
      <c r="HO54" s="24">
        <v>0</v>
      </c>
      <c r="HP54" s="24">
        <v>0</v>
      </c>
      <c r="HQ54" s="24">
        <v>0</v>
      </c>
      <c r="HR54" s="21">
        <v>0</v>
      </c>
      <c r="HS54" s="24">
        <v>0</v>
      </c>
      <c r="HT54" s="24">
        <v>0</v>
      </c>
      <c r="HU54" s="24">
        <v>0</v>
      </c>
      <c r="HV54" s="24">
        <v>0</v>
      </c>
      <c r="HW54" s="24">
        <v>0</v>
      </c>
      <c r="HX54" s="24">
        <v>0</v>
      </c>
      <c r="HY54" s="24">
        <v>0</v>
      </c>
      <c r="HZ54" s="24">
        <v>0</v>
      </c>
      <c r="IA54">
        <v>0</v>
      </c>
      <c r="IB54" s="24">
        <v>0</v>
      </c>
      <c r="IC54" s="24">
        <v>0</v>
      </c>
      <c r="ID54" s="24">
        <v>0</v>
      </c>
      <c r="IE54" s="24">
        <v>0</v>
      </c>
      <c r="IF54" s="24">
        <v>0</v>
      </c>
      <c r="IG54" s="24">
        <v>0</v>
      </c>
      <c r="IH54" s="24">
        <v>0</v>
      </c>
      <c r="II54" s="24">
        <v>0</v>
      </c>
      <c r="IJ54" s="24">
        <v>1</v>
      </c>
      <c r="IK54" s="24">
        <v>1</v>
      </c>
      <c r="IL54" s="24">
        <v>0</v>
      </c>
      <c r="IM54" s="24">
        <v>0</v>
      </c>
      <c r="IN54" s="24">
        <v>0</v>
      </c>
      <c r="IO54" s="24">
        <v>0</v>
      </c>
      <c r="IP54" s="24">
        <v>0</v>
      </c>
      <c r="IQ54" s="24">
        <v>1</v>
      </c>
      <c r="IR54" s="24">
        <v>0</v>
      </c>
      <c r="IS54" s="24">
        <v>0</v>
      </c>
      <c r="IT54" s="24">
        <v>1</v>
      </c>
      <c r="IU54" s="24">
        <v>1</v>
      </c>
      <c r="IV54" s="24">
        <v>0</v>
      </c>
      <c r="IW54" s="24">
        <v>0</v>
      </c>
      <c r="IX54" s="24">
        <v>0</v>
      </c>
      <c r="IY54" s="24">
        <v>0</v>
      </c>
      <c r="IZ54" s="24">
        <v>0</v>
      </c>
      <c r="JA54" s="24">
        <v>1</v>
      </c>
      <c r="JB54" s="24">
        <v>1</v>
      </c>
      <c r="JC54" s="24">
        <v>1</v>
      </c>
      <c r="JD54" s="24">
        <v>99</v>
      </c>
      <c r="JE54" s="24">
        <v>1</v>
      </c>
      <c r="JF54" s="24">
        <v>0</v>
      </c>
      <c r="JG54" s="24">
        <v>0</v>
      </c>
      <c r="JH54" s="24">
        <v>0</v>
      </c>
      <c r="JI54" s="24">
        <v>0</v>
      </c>
      <c r="JJ54" s="24">
        <v>1</v>
      </c>
      <c r="JK54" s="24">
        <v>0</v>
      </c>
      <c r="JL54" s="24">
        <v>0</v>
      </c>
      <c r="JM54" s="24">
        <v>0</v>
      </c>
      <c r="JN54" s="24">
        <v>0</v>
      </c>
      <c r="JO54" s="24">
        <v>0</v>
      </c>
      <c r="JP54" s="24">
        <v>1</v>
      </c>
      <c r="JQ54" s="24">
        <v>0</v>
      </c>
      <c r="JR54" s="24">
        <v>0</v>
      </c>
      <c r="JS54" s="24">
        <v>0</v>
      </c>
      <c r="JT54" s="24">
        <v>0</v>
      </c>
      <c r="JU54" s="24">
        <v>0</v>
      </c>
      <c r="JV54" s="24">
        <v>99</v>
      </c>
      <c r="JW54" s="24">
        <v>0</v>
      </c>
      <c r="KB54">
        <f t="shared" si="8"/>
        <v>203</v>
      </c>
      <c r="KC54">
        <f t="shared" si="9"/>
        <v>59</v>
      </c>
      <c r="KD54">
        <f t="shared" si="10"/>
        <v>1</v>
      </c>
      <c r="KE54">
        <f t="shared" si="11"/>
        <v>0</v>
      </c>
      <c r="KF54">
        <f t="shared" si="12"/>
        <v>0</v>
      </c>
      <c r="KG54">
        <f t="shared" si="13"/>
        <v>0</v>
      </c>
      <c r="KH54">
        <f t="shared" si="14"/>
        <v>0</v>
      </c>
      <c r="KI54">
        <f t="shared" si="15"/>
        <v>11</v>
      </c>
      <c r="KJ54">
        <f t="shared" si="17"/>
        <v>274</v>
      </c>
    </row>
    <row r="55" spans="1:296" x14ac:dyDescent="0.25">
      <c r="A55" t="s">
        <v>53</v>
      </c>
      <c r="B55" s="1">
        <v>36</v>
      </c>
      <c r="C55" s="9">
        <v>0</v>
      </c>
      <c r="D55" s="10">
        <v>2</v>
      </c>
      <c r="E55">
        <v>0</v>
      </c>
      <c r="F55" s="12">
        <v>0</v>
      </c>
      <c r="G55" s="12">
        <v>2</v>
      </c>
      <c r="H55" s="12">
        <v>1</v>
      </c>
      <c r="I55" s="12">
        <v>0</v>
      </c>
      <c r="J55" s="12">
        <v>99</v>
      </c>
      <c r="K55" s="12">
        <v>0</v>
      </c>
      <c r="L55" s="12">
        <v>0</v>
      </c>
      <c r="M55" s="12">
        <v>2</v>
      </c>
      <c r="N55" s="12">
        <v>1</v>
      </c>
      <c r="O55" s="12">
        <v>0</v>
      </c>
      <c r="P55" s="12">
        <v>2</v>
      </c>
      <c r="Q55" s="12">
        <v>0</v>
      </c>
      <c r="R55" s="12">
        <v>0</v>
      </c>
      <c r="S55" s="12">
        <v>1</v>
      </c>
      <c r="T55" s="12">
        <v>0</v>
      </c>
      <c r="U55" s="12">
        <v>0</v>
      </c>
      <c r="V55" s="12">
        <v>0</v>
      </c>
      <c r="W55" s="12">
        <v>1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0</v>
      </c>
      <c r="AE55" s="12">
        <v>0</v>
      </c>
      <c r="AF55" s="12">
        <v>0</v>
      </c>
      <c r="AH55">
        <v>0</v>
      </c>
      <c r="AI55">
        <v>3</v>
      </c>
      <c r="AJ55">
        <v>0</v>
      </c>
      <c r="AK55">
        <v>3</v>
      </c>
      <c r="AL55">
        <v>0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3</v>
      </c>
      <c r="AU55">
        <v>0</v>
      </c>
      <c r="AV55">
        <v>0</v>
      </c>
      <c r="AW55">
        <v>0</v>
      </c>
      <c r="AX55">
        <v>0</v>
      </c>
      <c r="AY55">
        <v>3</v>
      </c>
      <c r="AZ55">
        <v>1</v>
      </c>
      <c r="BA55">
        <v>0</v>
      </c>
      <c r="BB55">
        <v>0</v>
      </c>
      <c r="BC55">
        <v>0</v>
      </c>
      <c r="BD55">
        <v>99</v>
      </c>
      <c r="BE55">
        <v>0</v>
      </c>
      <c r="BF55">
        <v>0</v>
      </c>
      <c r="BG55">
        <v>0</v>
      </c>
      <c r="BH55">
        <v>0</v>
      </c>
      <c r="BJ55">
        <v>0</v>
      </c>
      <c r="BK55">
        <v>2</v>
      </c>
      <c r="BL55">
        <v>0</v>
      </c>
      <c r="BM55">
        <v>0</v>
      </c>
      <c r="BN55">
        <v>99</v>
      </c>
      <c r="BO55">
        <v>0</v>
      </c>
      <c r="BP55">
        <v>1</v>
      </c>
      <c r="BQ55">
        <v>0</v>
      </c>
      <c r="BR55">
        <v>3</v>
      </c>
      <c r="BS55">
        <v>0</v>
      </c>
      <c r="BT55">
        <v>2</v>
      </c>
      <c r="BU55">
        <v>0</v>
      </c>
      <c r="BV55">
        <v>0</v>
      </c>
      <c r="BW55">
        <v>3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1</v>
      </c>
      <c r="CD55">
        <v>2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M55">
        <v>1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1</v>
      </c>
      <c r="CT55">
        <v>0</v>
      </c>
      <c r="CU55">
        <v>0</v>
      </c>
      <c r="CV55">
        <v>1</v>
      </c>
      <c r="CW55">
        <v>0</v>
      </c>
      <c r="CX55">
        <v>0</v>
      </c>
      <c r="CY55">
        <v>1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2</v>
      </c>
      <c r="DI55">
        <v>0</v>
      </c>
      <c r="DJ55">
        <v>0</v>
      </c>
      <c r="DK55">
        <v>0</v>
      </c>
      <c r="DL55">
        <v>2</v>
      </c>
      <c r="DM55">
        <v>99</v>
      </c>
      <c r="DO55">
        <v>0</v>
      </c>
      <c r="DP55">
        <v>99</v>
      </c>
      <c r="DQ55">
        <v>1</v>
      </c>
      <c r="DR55">
        <v>0</v>
      </c>
      <c r="DS55">
        <v>0</v>
      </c>
      <c r="DT55">
        <v>1</v>
      </c>
      <c r="DU55">
        <v>99</v>
      </c>
      <c r="DV55">
        <v>0</v>
      </c>
      <c r="DW55">
        <v>0</v>
      </c>
      <c r="DX55">
        <v>0</v>
      </c>
      <c r="DY55">
        <v>3</v>
      </c>
      <c r="DZ55">
        <v>0</v>
      </c>
      <c r="EA55">
        <v>0</v>
      </c>
      <c r="EB55">
        <v>0</v>
      </c>
      <c r="EC55">
        <v>1</v>
      </c>
      <c r="ED55">
        <v>0</v>
      </c>
      <c r="EE55">
        <v>1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99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3</v>
      </c>
      <c r="EW55">
        <v>0</v>
      </c>
      <c r="EX55">
        <v>0</v>
      </c>
      <c r="EY55">
        <v>0</v>
      </c>
      <c r="EZ55">
        <v>0</v>
      </c>
      <c r="FA55">
        <v>1</v>
      </c>
      <c r="FB55">
        <v>0</v>
      </c>
      <c r="FD55">
        <v>2</v>
      </c>
      <c r="FE55">
        <v>0</v>
      </c>
      <c r="FF55">
        <v>99</v>
      </c>
      <c r="FG55">
        <v>0</v>
      </c>
      <c r="FH55">
        <v>0</v>
      </c>
      <c r="FI55">
        <v>0</v>
      </c>
      <c r="FJ55">
        <v>99</v>
      </c>
      <c r="FK55">
        <v>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3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3</v>
      </c>
      <c r="GA55">
        <v>0</v>
      </c>
      <c r="GB55">
        <v>99</v>
      </c>
      <c r="GC55">
        <v>0</v>
      </c>
      <c r="GD55">
        <v>2</v>
      </c>
      <c r="GE55">
        <v>0</v>
      </c>
      <c r="GF55">
        <v>0</v>
      </c>
      <c r="GG55">
        <v>0</v>
      </c>
      <c r="GH55">
        <v>2</v>
      </c>
      <c r="GI55">
        <v>99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99</v>
      </c>
      <c r="GW55">
        <v>0</v>
      </c>
      <c r="GX55">
        <v>1</v>
      </c>
      <c r="GY55">
        <v>3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 s="24">
        <v>0</v>
      </c>
      <c r="HG55" s="24">
        <v>99</v>
      </c>
      <c r="HH55" s="24">
        <v>0</v>
      </c>
      <c r="HI55" s="24">
        <v>0</v>
      </c>
      <c r="HJ55" s="24">
        <v>0</v>
      </c>
      <c r="HK55" s="24">
        <v>0</v>
      </c>
      <c r="HL55" s="24">
        <v>0</v>
      </c>
      <c r="HM55" s="24"/>
      <c r="HN55" s="24">
        <v>0</v>
      </c>
      <c r="HO55" s="24">
        <v>0</v>
      </c>
      <c r="HP55" s="24">
        <v>0</v>
      </c>
      <c r="HQ55" s="24">
        <v>0</v>
      </c>
      <c r="HR55" s="21">
        <v>0</v>
      </c>
      <c r="HS55" s="24">
        <v>0</v>
      </c>
      <c r="HT55" s="24">
        <v>0</v>
      </c>
      <c r="HU55" s="24">
        <v>0</v>
      </c>
      <c r="HV55" s="24">
        <v>0</v>
      </c>
      <c r="HW55" s="24">
        <v>0</v>
      </c>
      <c r="HX55" s="24">
        <v>0</v>
      </c>
      <c r="HY55" s="24">
        <v>0</v>
      </c>
      <c r="HZ55" s="24">
        <v>0</v>
      </c>
      <c r="IA55" s="24">
        <v>0</v>
      </c>
      <c r="IB55" s="24">
        <v>0</v>
      </c>
      <c r="IC55" s="24">
        <v>0</v>
      </c>
      <c r="ID55" s="24">
        <v>0</v>
      </c>
      <c r="IE55" s="24">
        <v>0</v>
      </c>
      <c r="IF55" s="24">
        <v>0</v>
      </c>
      <c r="IG55" s="24">
        <v>0</v>
      </c>
      <c r="IH55" s="24">
        <v>0</v>
      </c>
      <c r="II55" s="24">
        <v>0</v>
      </c>
      <c r="IJ55" s="24">
        <v>1</v>
      </c>
      <c r="IK55" s="24">
        <v>1</v>
      </c>
      <c r="IL55" s="24">
        <v>0</v>
      </c>
      <c r="IM55" s="24">
        <v>0</v>
      </c>
      <c r="IN55" s="24">
        <v>0</v>
      </c>
      <c r="IO55" s="24">
        <v>0</v>
      </c>
      <c r="IP55" s="24">
        <v>0</v>
      </c>
      <c r="IQ55" s="24">
        <v>1</v>
      </c>
      <c r="IR55" s="24">
        <v>0</v>
      </c>
      <c r="IS55" s="24">
        <v>0</v>
      </c>
      <c r="IT55" s="24">
        <v>2</v>
      </c>
      <c r="IU55" s="24">
        <v>1</v>
      </c>
      <c r="IV55" s="24">
        <v>0</v>
      </c>
      <c r="IW55" s="24">
        <v>0</v>
      </c>
      <c r="IX55" s="24">
        <v>0</v>
      </c>
      <c r="IY55" s="24">
        <v>0</v>
      </c>
      <c r="IZ55" s="24">
        <v>0</v>
      </c>
      <c r="JA55" s="24">
        <v>3</v>
      </c>
      <c r="JB55" s="24">
        <v>3</v>
      </c>
      <c r="JC55" s="24">
        <v>3</v>
      </c>
      <c r="JD55" s="24">
        <v>99</v>
      </c>
      <c r="JE55" s="24">
        <v>2</v>
      </c>
      <c r="JF55" s="24">
        <v>0</v>
      </c>
      <c r="JG55" s="24">
        <v>0</v>
      </c>
      <c r="JH55" s="24">
        <v>0</v>
      </c>
      <c r="JI55" s="24">
        <v>0</v>
      </c>
      <c r="JJ55" s="24">
        <v>1</v>
      </c>
      <c r="JK55" s="24">
        <v>0</v>
      </c>
      <c r="JL55" s="24">
        <v>0</v>
      </c>
      <c r="JM55" s="24">
        <v>0</v>
      </c>
      <c r="JN55" s="24">
        <v>0</v>
      </c>
      <c r="JO55" s="24">
        <v>0</v>
      </c>
      <c r="JP55" s="24">
        <v>2</v>
      </c>
      <c r="JQ55" s="24">
        <v>0</v>
      </c>
      <c r="JR55" s="24">
        <v>0</v>
      </c>
      <c r="JS55" s="24">
        <v>0</v>
      </c>
      <c r="JT55" s="24">
        <v>0</v>
      </c>
      <c r="JU55" s="24">
        <v>0</v>
      </c>
      <c r="JV55" s="24">
        <v>99</v>
      </c>
      <c r="JW55" s="24">
        <v>0</v>
      </c>
      <c r="KB55">
        <f t="shared" si="8"/>
        <v>203</v>
      </c>
      <c r="KC55">
        <f t="shared" si="9"/>
        <v>24</v>
      </c>
      <c r="KD55">
        <f t="shared" si="10"/>
        <v>15</v>
      </c>
      <c r="KE55">
        <f t="shared" si="11"/>
        <v>17</v>
      </c>
      <c r="KF55">
        <f t="shared" si="12"/>
        <v>0</v>
      </c>
      <c r="KG55">
        <f t="shared" si="13"/>
        <v>0</v>
      </c>
      <c r="KH55">
        <f t="shared" si="14"/>
        <v>0</v>
      </c>
      <c r="KI55">
        <f t="shared" si="15"/>
        <v>15</v>
      </c>
      <c r="KJ55">
        <f t="shared" si="17"/>
        <v>274</v>
      </c>
    </row>
    <row r="56" spans="1:296" x14ac:dyDescent="0.25">
      <c r="A56" t="s">
        <v>41</v>
      </c>
      <c r="B56" s="1">
        <v>37</v>
      </c>
      <c r="C56" s="9">
        <v>0</v>
      </c>
      <c r="D56" s="10">
        <v>4</v>
      </c>
      <c r="E56">
        <v>0</v>
      </c>
      <c r="F56" s="12">
        <v>0</v>
      </c>
      <c r="G56" s="12">
        <v>2</v>
      </c>
      <c r="H56" s="12">
        <v>1</v>
      </c>
      <c r="I56" s="12">
        <v>0</v>
      </c>
      <c r="J56" s="12">
        <v>99</v>
      </c>
      <c r="K56" s="12">
        <v>0</v>
      </c>
      <c r="L56" s="12">
        <v>0</v>
      </c>
      <c r="M56" s="12">
        <v>2</v>
      </c>
      <c r="N56" s="12">
        <v>1</v>
      </c>
      <c r="O56" s="12">
        <v>0</v>
      </c>
      <c r="P56" s="12">
        <v>1</v>
      </c>
      <c r="Q56" s="12">
        <v>0</v>
      </c>
      <c r="R56" s="12">
        <v>0</v>
      </c>
      <c r="S56" s="12">
        <v>2</v>
      </c>
      <c r="T56" s="12">
        <v>0</v>
      </c>
      <c r="U56" s="12">
        <v>0</v>
      </c>
      <c r="V56" s="12">
        <v>0</v>
      </c>
      <c r="W56" s="12">
        <v>2</v>
      </c>
      <c r="X56" s="12">
        <v>0</v>
      </c>
      <c r="Y56" s="12">
        <v>1</v>
      </c>
      <c r="Z56" s="12">
        <v>0</v>
      </c>
      <c r="AA56" s="12">
        <v>0</v>
      </c>
      <c r="AB56" s="12">
        <v>3</v>
      </c>
      <c r="AC56" s="12">
        <v>0</v>
      </c>
      <c r="AD56" s="12">
        <v>0</v>
      </c>
      <c r="AE56" s="12">
        <v>0</v>
      </c>
      <c r="AF56" s="12">
        <v>0</v>
      </c>
      <c r="AH56">
        <v>0</v>
      </c>
      <c r="AI56">
        <v>3</v>
      </c>
      <c r="AJ56">
        <v>0</v>
      </c>
      <c r="AK56">
        <v>3</v>
      </c>
      <c r="AL56">
        <v>0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2</v>
      </c>
      <c r="AZ56">
        <v>0</v>
      </c>
      <c r="BA56">
        <v>0</v>
      </c>
      <c r="BB56">
        <v>0</v>
      </c>
      <c r="BC56">
        <v>0</v>
      </c>
      <c r="BD56">
        <v>99</v>
      </c>
      <c r="BE56">
        <v>0</v>
      </c>
      <c r="BF56">
        <v>0</v>
      </c>
      <c r="BG56">
        <v>0</v>
      </c>
      <c r="BH56">
        <v>0</v>
      </c>
      <c r="BJ56">
        <v>0</v>
      </c>
      <c r="BK56">
        <v>1</v>
      </c>
      <c r="BL56">
        <v>0</v>
      </c>
      <c r="BM56">
        <v>0</v>
      </c>
      <c r="BN56">
        <v>3</v>
      </c>
      <c r="BO56">
        <v>0</v>
      </c>
      <c r="BP56">
        <v>0</v>
      </c>
      <c r="BQ56">
        <v>0</v>
      </c>
      <c r="BR56">
        <v>1</v>
      </c>
      <c r="BS56">
        <v>0</v>
      </c>
      <c r="BT56">
        <v>2</v>
      </c>
      <c r="BU56">
        <v>0</v>
      </c>
      <c r="BV56">
        <v>0</v>
      </c>
      <c r="BW56">
        <v>2</v>
      </c>
      <c r="BX56">
        <v>0</v>
      </c>
      <c r="BY56">
        <v>0</v>
      </c>
      <c r="BZ56">
        <v>0</v>
      </c>
      <c r="CA56">
        <v>0</v>
      </c>
      <c r="CB56">
        <v>2</v>
      </c>
      <c r="CC56">
        <v>2</v>
      </c>
      <c r="CD56">
        <v>3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M56">
        <v>2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2</v>
      </c>
      <c r="CT56">
        <v>0</v>
      </c>
      <c r="CU56">
        <v>0</v>
      </c>
      <c r="CV56">
        <v>2</v>
      </c>
      <c r="CW56">
        <v>0</v>
      </c>
      <c r="CX56">
        <v>0</v>
      </c>
      <c r="CY56">
        <v>1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2</v>
      </c>
      <c r="DI56">
        <v>0</v>
      </c>
      <c r="DJ56">
        <v>0</v>
      </c>
      <c r="DK56">
        <v>0</v>
      </c>
      <c r="DL56">
        <v>0</v>
      </c>
      <c r="DM56">
        <v>99</v>
      </c>
      <c r="DO56">
        <v>0</v>
      </c>
      <c r="DP56">
        <v>99</v>
      </c>
      <c r="DQ56">
        <v>1</v>
      </c>
      <c r="DR56">
        <v>0</v>
      </c>
      <c r="DS56">
        <v>0</v>
      </c>
      <c r="DT56">
        <v>1</v>
      </c>
      <c r="DU56">
        <v>99</v>
      </c>
      <c r="DV56">
        <v>0</v>
      </c>
      <c r="DW56">
        <v>0</v>
      </c>
      <c r="DX56">
        <v>0</v>
      </c>
      <c r="DY56">
        <v>2</v>
      </c>
      <c r="DZ56">
        <v>0</v>
      </c>
      <c r="EA56">
        <v>0</v>
      </c>
      <c r="EB56">
        <v>0</v>
      </c>
      <c r="EC56">
        <v>2</v>
      </c>
      <c r="ED56">
        <v>0</v>
      </c>
      <c r="EE56">
        <v>1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99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1</v>
      </c>
      <c r="EW56">
        <v>0</v>
      </c>
      <c r="EX56">
        <v>0</v>
      </c>
      <c r="EY56">
        <v>0</v>
      </c>
      <c r="EZ56">
        <v>0</v>
      </c>
      <c r="FA56">
        <v>1</v>
      </c>
      <c r="FB56">
        <v>0</v>
      </c>
      <c r="FD56">
        <v>2</v>
      </c>
      <c r="FE56">
        <v>0</v>
      </c>
      <c r="FF56">
        <v>99</v>
      </c>
      <c r="FG56">
        <v>0</v>
      </c>
      <c r="FH56">
        <v>0</v>
      </c>
      <c r="FI56">
        <v>0</v>
      </c>
      <c r="FJ56">
        <v>99</v>
      </c>
      <c r="FK56">
        <v>2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2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2</v>
      </c>
      <c r="GA56">
        <v>0</v>
      </c>
      <c r="GB56">
        <v>99</v>
      </c>
      <c r="GC56">
        <v>0</v>
      </c>
      <c r="GD56">
        <v>1</v>
      </c>
      <c r="GE56">
        <v>0</v>
      </c>
      <c r="GF56">
        <v>0</v>
      </c>
      <c r="GG56">
        <v>0</v>
      </c>
      <c r="GH56">
        <v>99</v>
      </c>
      <c r="GI56">
        <v>2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99</v>
      </c>
      <c r="GW56">
        <v>0</v>
      </c>
      <c r="GX56">
        <v>1</v>
      </c>
      <c r="GY56">
        <v>3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 s="24">
        <v>0</v>
      </c>
      <c r="HG56" s="24">
        <v>99</v>
      </c>
      <c r="HH56" s="24">
        <v>0</v>
      </c>
      <c r="HI56" s="24">
        <v>0</v>
      </c>
      <c r="HJ56" s="24">
        <v>0</v>
      </c>
      <c r="HK56" s="24">
        <v>0</v>
      </c>
      <c r="HL56" s="24">
        <v>0</v>
      </c>
      <c r="HM56" s="24"/>
      <c r="HN56" s="24">
        <v>0</v>
      </c>
      <c r="HO56" s="24">
        <v>0</v>
      </c>
      <c r="HP56" s="24">
        <v>0</v>
      </c>
      <c r="HQ56" s="24">
        <v>0</v>
      </c>
      <c r="HR56" s="21">
        <v>0</v>
      </c>
      <c r="HS56" s="24">
        <v>0</v>
      </c>
      <c r="HT56" s="24">
        <v>0</v>
      </c>
      <c r="HU56" s="24">
        <v>0</v>
      </c>
      <c r="HV56" s="24">
        <v>0</v>
      </c>
      <c r="HW56" s="24">
        <v>0</v>
      </c>
      <c r="HX56" s="24">
        <v>0</v>
      </c>
      <c r="HY56" s="24">
        <v>0</v>
      </c>
      <c r="HZ56" s="24">
        <v>0</v>
      </c>
      <c r="IA56" s="24">
        <v>0</v>
      </c>
      <c r="IB56" s="24">
        <v>0</v>
      </c>
      <c r="IC56" s="24">
        <v>0</v>
      </c>
      <c r="ID56" s="24">
        <v>0</v>
      </c>
      <c r="IE56" s="24">
        <v>0</v>
      </c>
      <c r="IF56" s="24">
        <v>0</v>
      </c>
      <c r="IG56" s="24">
        <v>0</v>
      </c>
      <c r="IH56" s="24">
        <v>0</v>
      </c>
      <c r="II56" s="24">
        <v>0</v>
      </c>
      <c r="IJ56" s="24">
        <v>99</v>
      </c>
      <c r="IK56" s="24">
        <v>1</v>
      </c>
      <c r="IL56" s="24">
        <v>0</v>
      </c>
      <c r="IM56" s="24">
        <v>0</v>
      </c>
      <c r="IN56" s="24">
        <v>0</v>
      </c>
      <c r="IO56" s="24">
        <v>0</v>
      </c>
      <c r="IP56" s="24">
        <v>0</v>
      </c>
      <c r="IQ56" s="24">
        <v>2</v>
      </c>
      <c r="IR56" s="24">
        <v>0</v>
      </c>
      <c r="IS56" s="24">
        <v>0</v>
      </c>
      <c r="IT56" s="24">
        <v>1</v>
      </c>
      <c r="IU56" s="24">
        <v>2</v>
      </c>
      <c r="IV56" s="24">
        <v>0</v>
      </c>
      <c r="IW56" s="24">
        <v>0</v>
      </c>
      <c r="IX56" s="24">
        <v>0</v>
      </c>
      <c r="IY56" s="24">
        <v>0</v>
      </c>
      <c r="IZ56" s="24">
        <v>0</v>
      </c>
      <c r="JA56" s="24">
        <v>2</v>
      </c>
      <c r="JB56" s="24">
        <v>2</v>
      </c>
      <c r="JC56" s="24">
        <v>3</v>
      </c>
      <c r="JD56" s="24">
        <v>99</v>
      </c>
      <c r="JE56" s="24">
        <v>2</v>
      </c>
      <c r="JF56" s="24">
        <v>0</v>
      </c>
      <c r="JG56" s="24">
        <v>0</v>
      </c>
      <c r="JH56" s="24">
        <v>0</v>
      </c>
      <c r="JI56" s="24">
        <v>0</v>
      </c>
      <c r="JJ56" s="24">
        <v>2</v>
      </c>
      <c r="JK56" s="24">
        <v>0</v>
      </c>
      <c r="JL56" s="24">
        <v>0</v>
      </c>
      <c r="JM56" s="24">
        <v>0</v>
      </c>
      <c r="JN56" s="24">
        <v>0</v>
      </c>
      <c r="JO56" s="24">
        <v>0</v>
      </c>
      <c r="JP56" s="24">
        <v>3</v>
      </c>
      <c r="JQ56" s="24">
        <v>0</v>
      </c>
      <c r="JR56" s="24">
        <v>0</v>
      </c>
      <c r="JS56" s="24">
        <v>0</v>
      </c>
      <c r="JT56" s="24">
        <v>0</v>
      </c>
      <c r="JU56" s="24">
        <v>0</v>
      </c>
      <c r="JV56" s="24">
        <v>99</v>
      </c>
      <c r="JW56" s="24">
        <v>0</v>
      </c>
      <c r="KB56">
        <f t="shared" si="8"/>
        <v>206</v>
      </c>
      <c r="KC56">
        <f t="shared" si="9"/>
        <v>18</v>
      </c>
      <c r="KD56">
        <f t="shared" si="10"/>
        <v>26</v>
      </c>
      <c r="KE56">
        <f t="shared" si="11"/>
        <v>8</v>
      </c>
      <c r="KF56">
        <f t="shared" si="12"/>
        <v>1</v>
      </c>
      <c r="KG56">
        <f t="shared" si="13"/>
        <v>0</v>
      </c>
      <c r="KH56">
        <f t="shared" si="14"/>
        <v>0</v>
      </c>
      <c r="KI56">
        <f t="shared" si="15"/>
        <v>15</v>
      </c>
      <c r="KJ56">
        <f t="shared" si="17"/>
        <v>274</v>
      </c>
    </row>
    <row r="57" spans="1:296" x14ac:dyDescent="0.25">
      <c r="A57" t="s">
        <v>42</v>
      </c>
      <c r="B57" s="1">
        <v>38</v>
      </c>
      <c r="C57" s="9">
        <v>0</v>
      </c>
      <c r="D57" s="10">
        <v>1</v>
      </c>
      <c r="E57">
        <v>0</v>
      </c>
      <c r="F57" s="12">
        <v>0</v>
      </c>
      <c r="G57" s="12">
        <v>0</v>
      </c>
      <c r="H57" s="12">
        <v>0</v>
      </c>
      <c r="I57" s="12">
        <v>0</v>
      </c>
      <c r="J57" s="12">
        <v>99</v>
      </c>
      <c r="K57" s="12">
        <v>0</v>
      </c>
      <c r="L57" s="12">
        <v>0</v>
      </c>
      <c r="M57" s="12">
        <v>0</v>
      </c>
      <c r="N57" s="12">
        <v>1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1</v>
      </c>
      <c r="AC57" s="12">
        <v>0</v>
      </c>
      <c r="AD57" s="12">
        <v>0</v>
      </c>
      <c r="AE57" s="12">
        <v>0</v>
      </c>
      <c r="AF57" s="12">
        <v>0</v>
      </c>
      <c r="AH57">
        <v>0</v>
      </c>
      <c r="AI57">
        <v>1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99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1</v>
      </c>
      <c r="BD57">
        <v>0</v>
      </c>
      <c r="BE57">
        <v>0</v>
      </c>
      <c r="BF57">
        <v>0</v>
      </c>
      <c r="BG57">
        <v>0</v>
      </c>
      <c r="BH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99</v>
      </c>
      <c r="DO57">
        <v>0</v>
      </c>
      <c r="DP57">
        <v>99</v>
      </c>
      <c r="DQ57">
        <v>0</v>
      </c>
      <c r="DR57">
        <v>0</v>
      </c>
      <c r="DS57">
        <v>0</v>
      </c>
      <c r="DT57">
        <v>1</v>
      </c>
      <c r="DU57">
        <v>99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99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D57">
        <v>0</v>
      </c>
      <c r="FE57">
        <v>0</v>
      </c>
      <c r="FF57">
        <v>99</v>
      </c>
      <c r="FG57">
        <v>0</v>
      </c>
      <c r="FH57">
        <v>0</v>
      </c>
      <c r="FI57">
        <v>0</v>
      </c>
      <c r="FJ57">
        <v>99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99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99</v>
      </c>
      <c r="GI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99</v>
      </c>
      <c r="GW57">
        <v>0</v>
      </c>
      <c r="GX57">
        <v>0</v>
      </c>
      <c r="GY57">
        <v>1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 s="24">
        <v>0</v>
      </c>
      <c r="HG57" s="24">
        <v>99</v>
      </c>
      <c r="HH57" s="24">
        <v>0</v>
      </c>
      <c r="HI57" s="24">
        <v>0</v>
      </c>
      <c r="HJ57" s="24">
        <v>0</v>
      </c>
      <c r="HK57" s="24">
        <v>0</v>
      </c>
      <c r="HL57" s="24">
        <v>0</v>
      </c>
      <c r="HM57" s="24"/>
      <c r="HN57" s="24">
        <v>0</v>
      </c>
      <c r="HO57" s="24">
        <v>0</v>
      </c>
      <c r="HP57" s="24">
        <v>0</v>
      </c>
      <c r="HQ57" s="24">
        <v>0</v>
      </c>
      <c r="HR57" s="21">
        <v>1</v>
      </c>
      <c r="HS57" s="24">
        <v>0</v>
      </c>
      <c r="HT57" s="24">
        <v>0</v>
      </c>
      <c r="HU57" s="24">
        <v>0</v>
      </c>
      <c r="HV57" s="24">
        <v>0</v>
      </c>
      <c r="HW57" s="24">
        <v>0</v>
      </c>
      <c r="HX57" s="24">
        <v>0</v>
      </c>
      <c r="HY57" s="24">
        <v>0</v>
      </c>
      <c r="HZ57" s="24">
        <v>0</v>
      </c>
      <c r="IA57" s="24">
        <v>0</v>
      </c>
      <c r="IB57" s="24">
        <v>0</v>
      </c>
      <c r="IC57" s="24">
        <v>0</v>
      </c>
      <c r="ID57" s="24">
        <v>0</v>
      </c>
      <c r="IE57" s="24">
        <v>0</v>
      </c>
      <c r="IF57" s="24">
        <v>0</v>
      </c>
      <c r="IG57" s="24">
        <v>0</v>
      </c>
      <c r="IH57" s="24">
        <v>0</v>
      </c>
      <c r="II57" s="24">
        <v>0</v>
      </c>
      <c r="IJ57" s="24">
        <v>99</v>
      </c>
      <c r="IK57" s="24">
        <v>0</v>
      </c>
      <c r="IL57" s="24">
        <v>0</v>
      </c>
      <c r="IM57" s="24">
        <v>0</v>
      </c>
      <c r="IN57" s="24">
        <v>0</v>
      </c>
      <c r="IO57" s="24">
        <v>0</v>
      </c>
      <c r="IP57" s="24">
        <v>0</v>
      </c>
      <c r="IQ57" s="24">
        <v>0</v>
      </c>
      <c r="IR57" s="24">
        <v>0</v>
      </c>
      <c r="IS57" s="24">
        <v>0</v>
      </c>
      <c r="IT57" s="24">
        <v>0</v>
      </c>
      <c r="IU57" s="24">
        <v>1</v>
      </c>
      <c r="IV57" s="24">
        <v>0</v>
      </c>
      <c r="IW57" s="24">
        <v>0</v>
      </c>
      <c r="IX57" s="24">
        <v>0</v>
      </c>
      <c r="IY57" s="24">
        <v>0</v>
      </c>
      <c r="IZ57" s="24">
        <v>0</v>
      </c>
      <c r="JA57" s="24">
        <v>1</v>
      </c>
      <c r="JB57" s="24">
        <v>0</v>
      </c>
      <c r="JC57" s="24">
        <v>0</v>
      </c>
      <c r="JD57" s="24">
        <v>99</v>
      </c>
      <c r="JE57" s="24">
        <v>0</v>
      </c>
      <c r="JF57" s="24">
        <v>0</v>
      </c>
      <c r="JG57" s="24">
        <v>0</v>
      </c>
      <c r="JH57" s="24">
        <v>0</v>
      </c>
      <c r="JI57" s="24">
        <v>0</v>
      </c>
      <c r="JJ57" s="24">
        <v>1</v>
      </c>
      <c r="JK57" s="24">
        <v>0</v>
      </c>
      <c r="JL57" s="24">
        <v>0</v>
      </c>
      <c r="JM57" s="24">
        <v>0</v>
      </c>
      <c r="JN57" s="24">
        <v>0</v>
      </c>
      <c r="JO57" s="24">
        <v>0</v>
      </c>
      <c r="JP57" s="24">
        <v>1</v>
      </c>
      <c r="JQ57" s="24">
        <v>0</v>
      </c>
      <c r="JR57" s="24">
        <v>0</v>
      </c>
      <c r="JS57" s="24">
        <v>0</v>
      </c>
      <c r="JT57" s="24">
        <v>0</v>
      </c>
      <c r="JU57" s="24">
        <v>0</v>
      </c>
      <c r="JV57" s="24">
        <v>99</v>
      </c>
      <c r="JW57" s="24">
        <v>0</v>
      </c>
      <c r="KB57">
        <f t="shared" si="8"/>
        <v>245</v>
      </c>
      <c r="KC57">
        <f t="shared" si="9"/>
        <v>14</v>
      </c>
      <c r="KD57">
        <f t="shared" si="10"/>
        <v>0</v>
      </c>
      <c r="KE57">
        <f t="shared" si="11"/>
        <v>0</v>
      </c>
      <c r="KF57">
        <f t="shared" si="12"/>
        <v>0</v>
      </c>
      <c r="KG57">
        <f t="shared" si="13"/>
        <v>0</v>
      </c>
      <c r="KH57">
        <f t="shared" si="14"/>
        <v>0</v>
      </c>
      <c r="KI57">
        <f t="shared" si="15"/>
        <v>15</v>
      </c>
      <c r="KJ57">
        <f t="shared" si="17"/>
        <v>274</v>
      </c>
    </row>
    <row r="58" spans="1:296" x14ac:dyDescent="0.25">
      <c r="A58" t="s">
        <v>47</v>
      </c>
      <c r="B58" s="1">
        <v>40</v>
      </c>
      <c r="C58" s="9">
        <v>0</v>
      </c>
      <c r="D58" s="10">
        <v>1</v>
      </c>
      <c r="E58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1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99</v>
      </c>
      <c r="AR58">
        <v>1</v>
      </c>
      <c r="AS58">
        <v>1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1</v>
      </c>
      <c r="BB58">
        <v>0</v>
      </c>
      <c r="BC58">
        <v>1</v>
      </c>
      <c r="BD58">
        <v>0</v>
      </c>
      <c r="BE58">
        <v>1</v>
      </c>
      <c r="BF58">
        <v>1</v>
      </c>
      <c r="BG58">
        <v>0</v>
      </c>
      <c r="BH58">
        <v>0</v>
      </c>
      <c r="BJ58">
        <v>1</v>
      </c>
      <c r="BK58">
        <v>0</v>
      </c>
      <c r="BL58">
        <v>1</v>
      </c>
      <c r="BM58">
        <v>0</v>
      </c>
      <c r="BN58">
        <v>1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1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M58">
        <v>0</v>
      </c>
      <c r="CN58">
        <v>0</v>
      </c>
      <c r="CO58">
        <v>0</v>
      </c>
      <c r="CP58">
        <v>0</v>
      </c>
      <c r="CQ58">
        <v>1</v>
      </c>
      <c r="CR58">
        <v>1</v>
      </c>
      <c r="CS58">
        <v>0</v>
      </c>
      <c r="CT58">
        <v>1</v>
      </c>
      <c r="CU58">
        <v>0</v>
      </c>
      <c r="CV58">
        <v>0</v>
      </c>
      <c r="CW58">
        <v>1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99</v>
      </c>
      <c r="DO58">
        <v>1</v>
      </c>
      <c r="DP58">
        <v>99</v>
      </c>
      <c r="DQ58">
        <v>1</v>
      </c>
      <c r="DR58">
        <v>0</v>
      </c>
      <c r="DS58">
        <v>0</v>
      </c>
      <c r="DT58">
        <v>0</v>
      </c>
      <c r="DU58">
        <v>99</v>
      </c>
      <c r="DV58">
        <v>0</v>
      </c>
      <c r="DW58">
        <v>0</v>
      </c>
      <c r="DX58">
        <v>0</v>
      </c>
      <c r="DY58">
        <v>0</v>
      </c>
      <c r="DZ58">
        <v>1</v>
      </c>
      <c r="EA58">
        <v>0</v>
      </c>
      <c r="EB58">
        <v>0</v>
      </c>
      <c r="EC58">
        <v>1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1</v>
      </c>
      <c r="EL58">
        <v>99</v>
      </c>
      <c r="EM58">
        <v>0</v>
      </c>
      <c r="EN58">
        <v>1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1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D58">
        <v>1</v>
      </c>
      <c r="FE58">
        <v>0</v>
      </c>
      <c r="FF58">
        <v>99</v>
      </c>
      <c r="FG58">
        <v>0</v>
      </c>
      <c r="FH58">
        <v>1</v>
      </c>
      <c r="FI58">
        <v>0</v>
      </c>
      <c r="FJ58">
        <v>99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99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K58">
        <v>0</v>
      </c>
      <c r="GL58">
        <v>0</v>
      </c>
      <c r="GM58">
        <v>1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1</v>
      </c>
      <c r="GZ58">
        <v>0</v>
      </c>
      <c r="HA58">
        <v>1</v>
      </c>
      <c r="HB58">
        <v>0</v>
      </c>
      <c r="HC58">
        <v>0</v>
      </c>
      <c r="HD58">
        <v>0</v>
      </c>
      <c r="HE58">
        <v>0</v>
      </c>
      <c r="HF58" s="24">
        <v>0</v>
      </c>
      <c r="HG58" s="24">
        <v>99</v>
      </c>
      <c r="HH58" s="24">
        <v>0</v>
      </c>
      <c r="HI58" s="24">
        <v>0</v>
      </c>
      <c r="HJ58" s="24">
        <v>0</v>
      </c>
      <c r="HK58" s="24">
        <v>0</v>
      </c>
      <c r="HL58" s="24">
        <v>1</v>
      </c>
      <c r="HM58" s="24"/>
      <c r="HN58" s="24">
        <v>0</v>
      </c>
      <c r="HO58" s="24">
        <v>0</v>
      </c>
      <c r="HP58" s="24">
        <v>0</v>
      </c>
      <c r="HQ58" s="24">
        <v>0</v>
      </c>
      <c r="HR58" s="21">
        <v>1</v>
      </c>
      <c r="HS58" s="24">
        <v>0</v>
      </c>
      <c r="HT58" s="24">
        <v>0</v>
      </c>
      <c r="HU58" s="24">
        <v>1</v>
      </c>
      <c r="HV58" s="24">
        <v>0</v>
      </c>
      <c r="HW58" s="24">
        <v>0</v>
      </c>
      <c r="HX58" s="24">
        <v>0</v>
      </c>
      <c r="HY58" s="24">
        <v>1</v>
      </c>
      <c r="HZ58" s="24">
        <v>0</v>
      </c>
      <c r="IA58" s="24">
        <v>0</v>
      </c>
      <c r="IB58" s="24">
        <v>0</v>
      </c>
      <c r="IC58" s="24">
        <v>0</v>
      </c>
      <c r="ID58" s="24">
        <v>0</v>
      </c>
      <c r="IE58" s="24">
        <v>0</v>
      </c>
      <c r="IF58" s="24">
        <v>0</v>
      </c>
      <c r="IG58" s="24">
        <v>1</v>
      </c>
      <c r="IH58" s="24">
        <v>0</v>
      </c>
      <c r="II58" s="24">
        <v>0</v>
      </c>
      <c r="IJ58" s="24">
        <v>0</v>
      </c>
      <c r="IK58" s="24">
        <v>0</v>
      </c>
      <c r="IL58" s="24">
        <v>0</v>
      </c>
      <c r="IM58" s="24">
        <v>1</v>
      </c>
      <c r="IN58" s="24">
        <v>0</v>
      </c>
      <c r="IO58" s="24">
        <v>0</v>
      </c>
      <c r="IP58" s="24">
        <v>0</v>
      </c>
      <c r="IQ58" s="24">
        <v>0</v>
      </c>
      <c r="IR58" s="24">
        <v>0</v>
      </c>
      <c r="IS58" s="24">
        <v>0</v>
      </c>
      <c r="IT58" s="24">
        <v>0</v>
      </c>
      <c r="IU58" s="24">
        <v>0</v>
      </c>
      <c r="IV58" s="24">
        <v>0</v>
      </c>
      <c r="IW58" s="24">
        <v>0</v>
      </c>
      <c r="IX58" s="24">
        <v>0</v>
      </c>
      <c r="IY58" s="24">
        <v>0</v>
      </c>
      <c r="IZ58" s="24">
        <v>0</v>
      </c>
      <c r="JA58" s="24">
        <v>0</v>
      </c>
      <c r="JB58" s="24">
        <v>1</v>
      </c>
      <c r="JC58" s="24">
        <v>0</v>
      </c>
      <c r="JD58" s="24">
        <v>0</v>
      </c>
      <c r="JE58" s="24">
        <v>0</v>
      </c>
      <c r="JF58" s="24">
        <v>0</v>
      </c>
      <c r="JG58" s="24">
        <v>0</v>
      </c>
      <c r="JH58" s="24">
        <v>0</v>
      </c>
      <c r="JI58" s="24">
        <v>0</v>
      </c>
      <c r="JJ58" s="24">
        <v>0</v>
      </c>
      <c r="JK58" s="24">
        <v>0</v>
      </c>
      <c r="JL58" s="24">
        <v>0</v>
      </c>
      <c r="JM58" s="24">
        <v>1</v>
      </c>
      <c r="JN58" s="24">
        <v>0</v>
      </c>
      <c r="JO58" s="24">
        <v>0</v>
      </c>
      <c r="JP58" s="24">
        <v>0</v>
      </c>
      <c r="JQ58" s="24">
        <v>0</v>
      </c>
      <c r="JR58" s="24">
        <v>0</v>
      </c>
      <c r="JS58" s="24">
        <v>0</v>
      </c>
      <c r="JT58" s="24">
        <v>0</v>
      </c>
      <c r="JU58" s="24">
        <v>0</v>
      </c>
      <c r="JV58" s="24">
        <v>99</v>
      </c>
      <c r="JW58" s="24">
        <v>0</v>
      </c>
      <c r="KB58">
        <f t="shared" si="8"/>
        <v>227</v>
      </c>
      <c r="KC58">
        <f t="shared" si="9"/>
        <v>37</v>
      </c>
      <c r="KD58">
        <f t="shared" si="10"/>
        <v>0</v>
      </c>
      <c r="KE58">
        <f t="shared" si="11"/>
        <v>0</v>
      </c>
      <c r="KF58">
        <f t="shared" si="12"/>
        <v>0</v>
      </c>
      <c r="KG58">
        <f t="shared" si="13"/>
        <v>0</v>
      </c>
      <c r="KH58">
        <f t="shared" si="14"/>
        <v>0</v>
      </c>
      <c r="KI58">
        <f t="shared" si="15"/>
        <v>10</v>
      </c>
      <c r="KJ58">
        <f t="shared" si="17"/>
        <v>274</v>
      </c>
    </row>
    <row r="59" spans="1:296" x14ac:dyDescent="0.25">
      <c r="A59" t="s">
        <v>40</v>
      </c>
      <c r="B59" s="1">
        <v>41</v>
      </c>
      <c r="C59" s="9">
        <v>0</v>
      </c>
      <c r="D59" s="10">
        <v>0</v>
      </c>
      <c r="E59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1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99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J59">
        <v>0</v>
      </c>
      <c r="BK59">
        <v>0</v>
      </c>
      <c r="BL59">
        <v>0</v>
      </c>
      <c r="BM59">
        <v>0</v>
      </c>
      <c r="BN59">
        <v>99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1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99</v>
      </c>
      <c r="DO59">
        <v>1</v>
      </c>
      <c r="DP59">
        <v>99</v>
      </c>
      <c r="DQ59">
        <v>0</v>
      </c>
      <c r="DR59">
        <v>0</v>
      </c>
      <c r="DS59">
        <v>0</v>
      </c>
      <c r="DT59">
        <v>0</v>
      </c>
      <c r="DU59">
        <v>99</v>
      </c>
      <c r="DV59">
        <v>0</v>
      </c>
      <c r="DW59">
        <v>0</v>
      </c>
      <c r="DX59">
        <v>0</v>
      </c>
      <c r="DY59">
        <v>0</v>
      </c>
      <c r="DZ59">
        <v>1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99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1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D59">
        <v>0</v>
      </c>
      <c r="FE59">
        <v>0</v>
      </c>
      <c r="FF59">
        <v>99</v>
      </c>
      <c r="FG59">
        <v>0</v>
      </c>
      <c r="FH59">
        <v>0</v>
      </c>
      <c r="FI59">
        <v>0</v>
      </c>
      <c r="FJ59">
        <v>99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99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1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 s="24">
        <v>0</v>
      </c>
      <c r="HG59" s="24">
        <v>99</v>
      </c>
      <c r="HH59" s="24">
        <v>0</v>
      </c>
      <c r="HI59" s="24">
        <v>0</v>
      </c>
      <c r="HJ59" s="24">
        <v>0</v>
      </c>
      <c r="HK59" s="24">
        <v>0</v>
      </c>
      <c r="HL59" s="24">
        <v>0</v>
      </c>
      <c r="HM59" s="24"/>
      <c r="HN59" s="24">
        <v>0</v>
      </c>
      <c r="HO59" s="24">
        <v>0</v>
      </c>
      <c r="HP59" s="24">
        <v>0</v>
      </c>
      <c r="HQ59" s="24">
        <v>0</v>
      </c>
      <c r="HR59" s="21">
        <v>0</v>
      </c>
      <c r="HS59" s="24">
        <v>0</v>
      </c>
      <c r="HT59" s="24">
        <v>0</v>
      </c>
      <c r="HU59" s="24">
        <v>1</v>
      </c>
      <c r="HV59" s="24">
        <v>0</v>
      </c>
      <c r="HW59" s="24">
        <v>0</v>
      </c>
      <c r="HX59" s="24">
        <v>0</v>
      </c>
      <c r="HY59" s="24">
        <v>0</v>
      </c>
      <c r="HZ59" s="24">
        <v>0</v>
      </c>
      <c r="IA59" s="24">
        <v>0</v>
      </c>
      <c r="IB59" s="24">
        <v>0</v>
      </c>
      <c r="IC59" s="24">
        <v>0</v>
      </c>
      <c r="ID59" s="24">
        <v>0</v>
      </c>
      <c r="IE59" s="24">
        <v>0</v>
      </c>
      <c r="IF59" s="24">
        <v>0</v>
      </c>
      <c r="IG59" s="24">
        <v>0</v>
      </c>
      <c r="IH59" s="24">
        <v>0</v>
      </c>
      <c r="II59" s="24">
        <v>0</v>
      </c>
      <c r="IJ59" s="24">
        <v>0</v>
      </c>
      <c r="IK59" s="24">
        <v>0</v>
      </c>
      <c r="IL59" s="24">
        <v>0</v>
      </c>
      <c r="IM59" s="24">
        <v>1</v>
      </c>
      <c r="IN59" s="24">
        <v>0</v>
      </c>
      <c r="IO59" s="24">
        <v>0</v>
      </c>
      <c r="IP59" s="24">
        <v>0</v>
      </c>
      <c r="IQ59" s="24">
        <v>0</v>
      </c>
      <c r="IR59" s="24">
        <v>0</v>
      </c>
      <c r="IS59" s="24">
        <v>0</v>
      </c>
      <c r="IT59" s="24">
        <v>0</v>
      </c>
      <c r="IU59" s="24">
        <v>0</v>
      </c>
      <c r="IV59" s="24">
        <v>0</v>
      </c>
      <c r="IW59" s="24">
        <v>0</v>
      </c>
      <c r="IX59" s="24">
        <v>0</v>
      </c>
      <c r="IY59" s="24">
        <v>0</v>
      </c>
      <c r="IZ59" s="24">
        <v>0</v>
      </c>
      <c r="JA59" s="24">
        <v>0</v>
      </c>
      <c r="JB59" s="24">
        <v>1</v>
      </c>
      <c r="JC59" s="24">
        <v>0</v>
      </c>
      <c r="JD59" s="24">
        <v>0</v>
      </c>
      <c r="JE59" s="24">
        <v>0</v>
      </c>
      <c r="JF59" s="24">
        <v>0</v>
      </c>
      <c r="JG59" s="24">
        <v>0</v>
      </c>
      <c r="JH59" s="24">
        <v>0</v>
      </c>
      <c r="JI59" s="24">
        <v>0</v>
      </c>
      <c r="JJ59" s="24">
        <v>0</v>
      </c>
      <c r="JK59" s="24">
        <v>0</v>
      </c>
      <c r="JL59" s="24">
        <v>0</v>
      </c>
      <c r="JM59" s="24">
        <v>0</v>
      </c>
      <c r="JN59" s="24">
        <v>0</v>
      </c>
      <c r="JO59" s="24">
        <v>0</v>
      </c>
      <c r="JP59" s="24">
        <v>0</v>
      </c>
      <c r="JQ59" s="24">
        <v>0</v>
      </c>
      <c r="JR59" s="24">
        <v>0</v>
      </c>
      <c r="JS59" s="24">
        <v>0</v>
      </c>
      <c r="JT59" s="24">
        <v>0</v>
      </c>
      <c r="JU59" s="24">
        <v>0</v>
      </c>
      <c r="JV59" s="24">
        <v>99</v>
      </c>
      <c r="JW59" s="24">
        <v>0</v>
      </c>
      <c r="KB59">
        <f t="shared" si="8"/>
        <v>254</v>
      </c>
      <c r="KC59">
        <f t="shared" si="9"/>
        <v>9</v>
      </c>
      <c r="KD59">
        <f t="shared" si="10"/>
        <v>0</v>
      </c>
      <c r="KE59">
        <f t="shared" si="11"/>
        <v>0</v>
      </c>
      <c r="KF59">
        <f t="shared" si="12"/>
        <v>0</v>
      </c>
      <c r="KG59">
        <f t="shared" si="13"/>
        <v>0</v>
      </c>
      <c r="KH59">
        <f t="shared" si="14"/>
        <v>0</v>
      </c>
      <c r="KI59">
        <f t="shared" si="15"/>
        <v>11</v>
      </c>
      <c r="KJ59">
        <f t="shared" si="17"/>
        <v>274</v>
      </c>
    </row>
    <row r="60" spans="1:296" x14ac:dyDescent="0.25">
      <c r="A60" t="s">
        <v>53</v>
      </c>
      <c r="B60" s="1">
        <v>42</v>
      </c>
      <c r="C60" s="9">
        <v>0</v>
      </c>
      <c r="D60" s="10">
        <v>0</v>
      </c>
      <c r="E60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3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99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J60">
        <v>0</v>
      </c>
      <c r="BK60">
        <v>0</v>
      </c>
      <c r="BL60">
        <v>0</v>
      </c>
      <c r="BM60">
        <v>0</v>
      </c>
      <c r="BN60">
        <v>99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3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99</v>
      </c>
      <c r="DO60">
        <v>3</v>
      </c>
      <c r="DP60">
        <v>99</v>
      </c>
      <c r="DQ60">
        <v>0</v>
      </c>
      <c r="DR60">
        <v>0</v>
      </c>
      <c r="DS60">
        <v>0</v>
      </c>
      <c r="DT60">
        <v>0</v>
      </c>
      <c r="DU60">
        <v>99</v>
      </c>
      <c r="DV60">
        <v>0</v>
      </c>
      <c r="DW60">
        <v>0</v>
      </c>
      <c r="DX60">
        <v>0</v>
      </c>
      <c r="DY60">
        <v>0</v>
      </c>
      <c r="DZ60">
        <v>99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99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3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D60">
        <v>0</v>
      </c>
      <c r="FE60">
        <v>0</v>
      </c>
      <c r="FF60">
        <v>99</v>
      </c>
      <c r="FG60">
        <v>0</v>
      </c>
      <c r="FH60">
        <v>0</v>
      </c>
      <c r="FI60">
        <v>0</v>
      </c>
      <c r="FJ60">
        <v>99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99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3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 s="24">
        <v>0</v>
      </c>
      <c r="HG60" s="24">
        <v>99</v>
      </c>
      <c r="HH60" s="24">
        <v>0</v>
      </c>
      <c r="HI60" s="24">
        <v>0</v>
      </c>
      <c r="HJ60" s="24">
        <v>0</v>
      </c>
      <c r="HK60" s="24">
        <v>0</v>
      </c>
      <c r="HL60" s="24">
        <v>0</v>
      </c>
      <c r="HM60" s="24"/>
      <c r="HN60" s="24">
        <v>0</v>
      </c>
      <c r="HO60" s="24">
        <v>0</v>
      </c>
      <c r="HP60" s="24">
        <v>0</v>
      </c>
      <c r="HQ60" s="24">
        <v>0</v>
      </c>
      <c r="HR60" s="21">
        <v>0</v>
      </c>
      <c r="HS60" s="24">
        <v>0</v>
      </c>
      <c r="HT60" s="24">
        <v>0</v>
      </c>
      <c r="HU60" s="24">
        <v>99</v>
      </c>
      <c r="HV60" s="24">
        <v>0</v>
      </c>
      <c r="HW60" s="24">
        <v>0</v>
      </c>
      <c r="HX60" s="24">
        <v>0</v>
      </c>
      <c r="HY60" s="24">
        <v>0</v>
      </c>
      <c r="HZ60" s="24">
        <v>0</v>
      </c>
      <c r="IA60" s="24">
        <v>0</v>
      </c>
      <c r="IB60" s="24">
        <v>0</v>
      </c>
      <c r="IC60" s="24">
        <v>0</v>
      </c>
      <c r="ID60" s="24">
        <v>0</v>
      </c>
      <c r="IE60" s="24">
        <v>0</v>
      </c>
      <c r="IF60" s="24">
        <v>0</v>
      </c>
      <c r="IG60" s="24">
        <v>0</v>
      </c>
      <c r="IH60" s="24">
        <v>0</v>
      </c>
      <c r="II60" s="24">
        <v>0</v>
      </c>
      <c r="IJ60" s="24">
        <v>0</v>
      </c>
      <c r="IK60" s="24">
        <v>0</v>
      </c>
      <c r="IL60" s="24">
        <v>0</v>
      </c>
      <c r="IM60" s="24">
        <v>1</v>
      </c>
      <c r="IN60" s="24">
        <v>0</v>
      </c>
      <c r="IO60" s="24">
        <v>0</v>
      </c>
      <c r="IP60" s="24">
        <v>0</v>
      </c>
      <c r="IQ60" s="24">
        <v>0</v>
      </c>
      <c r="IR60" s="24">
        <v>0</v>
      </c>
      <c r="IS60" s="24">
        <v>0</v>
      </c>
      <c r="IT60" s="24">
        <v>0</v>
      </c>
      <c r="IU60" s="24">
        <v>0</v>
      </c>
      <c r="IV60" s="24">
        <v>0</v>
      </c>
      <c r="IW60" s="24">
        <v>0</v>
      </c>
      <c r="IX60" s="24">
        <v>0</v>
      </c>
      <c r="IY60" s="24">
        <v>0</v>
      </c>
      <c r="IZ60" s="24">
        <v>0</v>
      </c>
      <c r="JA60" s="24">
        <v>0</v>
      </c>
      <c r="JB60" s="24">
        <v>99</v>
      </c>
      <c r="JC60" s="24">
        <v>0</v>
      </c>
      <c r="JD60" s="24">
        <v>0</v>
      </c>
      <c r="JE60" s="24">
        <v>0</v>
      </c>
      <c r="JF60" s="24">
        <v>0</v>
      </c>
      <c r="JG60" s="24">
        <v>0</v>
      </c>
      <c r="JH60" s="24">
        <v>0</v>
      </c>
      <c r="JI60" s="24">
        <v>0</v>
      </c>
      <c r="JJ60" s="24">
        <v>0</v>
      </c>
      <c r="JK60" s="24">
        <v>0</v>
      </c>
      <c r="JL60" s="24">
        <v>0</v>
      </c>
      <c r="JM60" s="24">
        <v>0</v>
      </c>
      <c r="JN60" s="24">
        <v>0</v>
      </c>
      <c r="JO60" s="24">
        <v>0</v>
      </c>
      <c r="JP60" s="24">
        <v>0</v>
      </c>
      <c r="JQ60" s="24">
        <v>0</v>
      </c>
      <c r="JR60" s="24">
        <v>0</v>
      </c>
      <c r="JS60" s="24">
        <v>0</v>
      </c>
      <c r="JT60" s="24">
        <v>0</v>
      </c>
      <c r="JU60" s="24">
        <v>0</v>
      </c>
      <c r="JV60" s="24">
        <v>99</v>
      </c>
      <c r="JW60" s="24">
        <v>0</v>
      </c>
      <c r="KB60">
        <f t="shared" si="8"/>
        <v>254</v>
      </c>
      <c r="KC60">
        <f t="shared" si="9"/>
        <v>1</v>
      </c>
      <c r="KD60">
        <f t="shared" si="10"/>
        <v>0</v>
      </c>
      <c r="KE60">
        <f t="shared" si="11"/>
        <v>5</v>
      </c>
      <c r="KF60">
        <f t="shared" si="12"/>
        <v>0</v>
      </c>
      <c r="KG60">
        <f t="shared" si="13"/>
        <v>0</v>
      </c>
      <c r="KH60">
        <f t="shared" si="14"/>
        <v>0</v>
      </c>
      <c r="KI60">
        <f t="shared" si="15"/>
        <v>14</v>
      </c>
      <c r="KJ60">
        <f t="shared" si="17"/>
        <v>274</v>
      </c>
    </row>
    <row r="61" spans="1:296" x14ac:dyDescent="0.25">
      <c r="A61" t="s">
        <v>41</v>
      </c>
      <c r="B61" s="1">
        <v>43</v>
      </c>
      <c r="C61" s="9">
        <v>0</v>
      </c>
      <c r="D61" s="10">
        <v>0</v>
      </c>
      <c r="E61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2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99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J61">
        <v>0</v>
      </c>
      <c r="BK61">
        <v>0</v>
      </c>
      <c r="BL61">
        <v>0</v>
      </c>
      <c r="BM61">
        <v>0</v>
      </c>
      <c r="BN61">
        <v>2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1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99</v>
      </c>
      <c r="DO61">
        <v>99</v>
      </c>
      <c r="DP61">
        <v>99</v>
      </c>
      <c r="DQ61">
        <v>0</v>
      </c>
      <c r="DR61">
        <v>0</v>
      </c>
      <c r="DS61">
        <v>0</v>
      </c>
      <c r="DT61">
        <v>0</v>
      </c>
      <c r="DU61">
        <v>99</v>
      </c>
      <c r="DV61">
        <v>0</v>
      </c>
      <c r="DW61">
        <v>0</v>
      </c>
      <c r="DX61">
        <v>0</v>
      </c>
      <c r="DY61">
        <v>0</v>
      </c>
      <c r="DZ61">
        <v>2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99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2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D61">
        <v>0</v>
      </c>
      <c r="FE61">
        <v>0</v>
      </c>
      <c r="FF61">
        <v>99</v>
      </c>
      <c r="FG61">
        <v>0</v>
      </c>
      <c r="FH61">
        <v>0</v>
      </c>
      <c r="FI61">
        <v>0</v>
      </c>
      <c r="FJ61">
        <v>99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99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1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 s="24">
        <v>0</v>
      </c>
      <c r="HG61" s="24">
        <v>99</v>
      </c>
      <c r="HH61" s="24">
        <v>0</v>
      </c>
      <c r="HI61" s="24">
        <v>0</v>
      </c>
      <c r="HJ61" s="24">
        <v>0</v>
      </c>
      <c r="HK61" s="24">
        <v>0</v>
      </c>
      <c r="HL61" s="24">
        <v>0</v>
      </c>
      <c r="HM61" s="24"/>
      <c r="HN61" s="24">
        <v>0</v>
      </c>
      <c r="HO61" s="24">
        <v>0</v>
      </c>
      <c r="HP61" s="24">
        <v>0</v>
      </c>
      <c r="HQ61" s="24">
        <v>0</v>
      </c>
      <c r="HR61" s="21">
        <v>0</v>
      </c>
      <c r="HS61" s="24">
        <v>0</v>
      </c>
      <c r="HT61" s="24">
        <v>0</v>
      </c>
      <c r="HU61" s="24">
        <v>1</v>
      </c>
      <c r="HV61" s="24">
        <v>0</v>
      </c>
      <c r="HW61" s="24">
        <v>0</v>
      </c>
      <c r="HX61" s="24">
        <v>0</v>
      </c>
      <c r="HY61" s="24">
        <v>0</v>
      </c>
      <c r="HZ61" s="24">
        <v>0</v>
      </c>
      <c r="IA61" s="24">
        <v>0</v>
      </c>
      <c r="IB61" s="24">
        <v>0</v>
      </c>
      <c r="IC61" s="24">
        <v>0</v>
      </c>
      <c r="ID61" s="24">
        <v>0</v>
      </c>
      <c r="IE61" s="24">
        <v>0</v>
      </c>
      <c r="IF61" s="24">
        <v>0</v>
      </c>
      <c r="IG61" s="24">
        <v>0</v>
      </c>
      <c r="IH61" s="24">
        <v>0</v>
      </c>
      <c r="II61" s="24">
        <v>0</v>
      </c>
      <c r="IJ61" s="24">
        <v>0</v>
      </c>
      <c r="IK61" s="24">
        <v>0</v>
      </c>
      <c r="IL61" s="24">
        <v>0</v>
      </c>
      <c r="IM61" s="24">
        <v>1</v>
      </c>
      <c r="IN61" s="24">
        <v>0</v>
      </c>
      <c r="IO61" s="24">
        <v>0</v>
      </c>
      <c r="IP61" s="24">
        <v>0</v>
      </c>
      <c r="IQ61" s="24">
        <v>0</v>
      </c>
      <c r="IR61" s="24">
        <v>0</v>
      </c>
      <c r="IS61" s="24">
        <v>0</v>
      </c>
      <c r="IT61" s="24">
        <v>0</v>
      </c>
      <c r="IU61" s="24">
        <v>0</v>
      </c>
      <c r="IV61" s="24">
        <v>0</v>
      </c>
      <c r="IW61" s="24">
        <v>0</v>
      </c>
      <c r="IX61" s="24">
        <v>0</v>
      </c>
      <c r="IY61" s="24">
        <v>0</v>
      </c>
      <c r="IZ61" s="24">
        <v>0</v>
      </c>
      <c r="JA61" s="24">
        <v>0</v>
      </c>
      <c r="JB61" s="24">
        <v>99</v>
      </c>
      <c r="JC61" s="24">
        <v>0</v>
      </c>
      <c r="JD61" s="24">
        <v>0</v>
      </c>
      <c r="JE61" s="24">
        <v>0</v>
      </c>
      <c r="JF61" s="24">
        <v>0</v>
      </c>
      <c r="JG61" s="24">
        <v>0</v>
      </c>
      <c r="JH61" s="24">
        <v>0</v>
      </c>
      <c r="JI61" s="24">
        <v>0</v>
      </c>
      <c r="JJ61" s="24">
        <v>0</v>
      </c>
      <c r="JK61" s="24">
        <v>0</v>
      </c>
      <c r="JL61" s="24">
        <v>0</v>
      </c>
      <c r="JM61" s="24">
        <v>0</v>
      </c>
      <c r="JN61" s="24">
        <v>0</v>
      </c>
      <c r="JO61" s="24">
        <v>0</v>
      </c>
      <c r="JP61" s="24">
        <v>0</v>
      </c>
      <c r="JQ61" s="24">
        <v>0</v>
      </c>
      <c r="JR61" s="24">
        <v>0</v>
      </c>
      <c r="JS61" s="24">
        <v>0</v>
      </c>
      <c r="JT61" s="24">
        <v>0</v>
      </c>
      <c r="JU61" s="24">
        <v>0</v>
      </c>
      <c r="JV61" s="24">
        <v>99</v>
      </c>
      <c r="JW61" s="24">
        <v>0</v>
      </c>
      <c r="KB61">
        <f t="shared" si="8"/>
        <v>254</v>
      </c>
      <c r="KC61">
        <f t="shared" si="9"/>
        <v>4</v>
      </c>
      <c r="KD61">
        <f t="shared" si="10"/>
        <v>4</v>
      </c>
      <c r="KE61">
        <f t="shared" si="11"/>
        <v>0</v>
      </c>
      <c r="KF61">
        <f t="shared" si="12"/>
        <v>0</v>
      </c>
      <c r="KG61">
        <f t="shared" si="13"/>
        <v>0</v>
      </c>
      <c r="KH61">
        <f t="shared" si="14"/>
        <v>0</v>
      </c>
      <c r="KI61">
        <f t="shared" si="15"/>
        <v>12</v>
      </c>
      <c r="KJ61">
        <f t="shared" si="17"/>
        <v>274</v>
      </c>
    </row>
    <row r="62" spans="1:296" x14ac:dyDescent="0.25">
      <c r="A62" t="s">
        <v>42</v>
      </c>
      <c r="B62" s="1">
        <v>44</v>
      </c>
      <c r="C62" s="9">
        <v>0</v>
      </c>
      <c r="D62" s="10">
        <v>0</v>
      </c>
      <c r="E6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99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J62">
        <v>0</v>
      </c>
      <c r="BK62">
        <v>0</v>
      </c>
      <c r="BL62">
        <v>0</v>
      </c>
      <c r="BM62">
        <v>0</v>
      </c>
      <c r="BN62">
        <v>99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99</v>
      </c>
      <c r="DO62">
        <v>99</v>
      </c>
      <c r="DP62">
        <v>99</v>
      </c>
      <c r="DQ62">
        <v>0</v>
      </c>
      <c r="DR62">
        <v>0</v>
      </c>
      <c r="DS62">
        <v>0</v>
      </c>
      <c r="DT62">
        <v>0</v>
      </c>
      <c r="DU62">
        <v>99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99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D62">
        <v>0</v>
      </c>
      <c r="FE62">
        <v>0</v>
      </c>
      <c r="FF62">
        <v>99</v>
      </c>
      <c r="FG62">
        <v>0</v>
      </c>
      <c r="FH62">
        <v>0</v>
      </c>
      <c r="FI62">
        <v>0</v>
      </c>
      <c r="FJ62">
        <v>99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99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1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 s="24">
        <v>0</v>
      </c>
      <c r="HG62" s="24">
        <v>99</v>
      </c>
      <c r="HH62" s="24">
        <v>0</v>
      </c>
      <c r="HI62" s="24">
        <v>0</v>
      </c>
      <c r="HJ62" s="24">
        <v>0</v>
      </c>
      <c r="HK62" s="24">
        <v>0</v>
      </c>
      <c r="HL62" s="24">
        <v>0</v>
      </c>
      <c r="HM62" s="24"/>
      <c r="HN62" s="24">
        <v>0</v>
      </c>
      <c r="HO62" s="24">
        <v>0</v>
      </c>
      <c r="HP62" s="24">
        <v>0</v>
      </c>
      <c r="HQ62" s="24">
        <v>0</v>
      </c>
      <c r="HR62" s="21">
        <v>0</v>
      </c>
      <c r="HS62" s="24">
        <v>0</v>
      </c>
      <c r="HT62" s="24">
        <v>0</v>
      </c>
      <c r="HU62" s="24">
        <v>0</v>
      </c>
      <c r="HV62" s="24">
        <v>0</v>
      </c>
      <c r="HW62" s="24">
        <v>0</v>
      </c>
      <c r="HX62" s="24">
        <v>0</v>
      </c>
      <c r="HY62" s="24">
        <v>0</v>
      </c>
      <c r="HZ62" s="24">
        <v>0</v>
      </c>
      <c r="IA62" s="24">
        <v>0</v>
      </c>
      <c r="IB62" s="24">
        <v>0</v>
      </c>
      <c r="IC62" s="24">
        <v>0</v>
      </c>
      <c r="ID62" s="24">
        <v>0</v>
      </c>
      <c r="IE62" s="24">
        <v>0</v>
      </c>
      <c r="IF62" s="24">
        <v>0</v>
      </c>
      <c r="IG62" s="24">
        <v>0</v>
      </c>
      <c r="IH62" s="24">
        <v>0</v>
      </c>
      <c r="II62" s="24">
        <v>0</v>
      </c>
      <c r="IJ62" s="24">
        <v>0</v>
      </c>
      <c r="IK62" s="24">
        <v>0</v>
      </c>
      <c r="IL62" s="24">
        <v>0</v>
      </c>
      <c r="IM62" s="24">
        <v>0</v>
      </c>
      <c r="IN62" s="24">
        <v>0</v>
      </c>
      <c r="IO62" s="24">
        <v>0</v>
      </c>
      <c r="IP62" s="24">
        <v>0</v>
      </c>
      <c r="IQ62" s="24">
        <v>0</v>
      </c>
      <c r="IR62" s="24">
        <v>0</v>
      </c>
      <c r="IS62" s="24">
        <v>0</v>
      </c>
      <c r="IT62" s="24">
        <v>0</v>
      </c>
      <c r="IU62" s="24">
        <v>0</v>
      </c>
      <c r="IV62" s="24">
        <v>0</v>
      </c>
      <c r="IW62" s="24">
        <v>0</v>
      </c>
      <c r="IX62" s="24">
        <v>0</v>
      </c>
      <c r="IY62" s="24">
        <v>0</v>
      </c>
      <c r="IZ62" s="24">
        <v>0</v>
      </c>
      <c r="JA62" s="24">
        <v>0</v>
      </c>
      <c r="JB62" s="24">
        <v>99</v>
      </c>
      <c r="JC62" s="24">
        <v>0</v>
      </c>
      <c r="JD62" s="24">
        <v>0</v>
      </c>
      <c r="JE62" s="24">
        <v>0</v>
      </c>
      <c r="JF62" s="24">
        <v>0</v>
      </c>
      <c r="JG62" s="24">
        <v>0</v>
      </c>
      <c r="JH62" s="24">
        <v>0</v>
      </c>
      <c r="JI62" s="24">
        <v>0</v>
      </c>
      <c r="JJ62" s="24">
        <v>0</v>
      </c>
      <c r="JK62" s="24">
        <v>0</v>
      </c>
      <c r="JL62" s="24">
        <v>0</v>
      </c>
      <c r="JM62" s="24">
        <v>0</v>
      </c>
      <c r="JN62" s="24">
        <v>0</v>
      </c>
      <c r="JO62" s="24">
        <v>0</v>
      </c>
      <c r="JP62" s="24">
        <v>0</v>
      </c>
      <c r="JQ62" s="24">
        <v>0</v>
      </c>
      <c r="JR62" s="24">
        <v>0</v>
      </c>
      <c r="JS62" s="24">
        <v>0</v>
      </c>
      <c r="JT62" s="24">
        <v>0</v>
      </c>
      <c r="JU62" s="24">
        <v>0</v>
      </c>
      <c r="JV62" s="24">
        <v>99</v>
      </c>
      <c r="JW62" s="24">
        <v>0</v>
      </c>
      <c r="KB62">
        <f t="shared" si="8"/>
        <v>260</v>
      </c>
      <c r="KC62">
        <f t="shared" si="9"/>
        <v>1</v>
      </c>
      <c r="KD62">
        <f t="shared" si="10"/>
        <v>0</v>
      </c>
      <c r="KE62">
        <f t="shared" si="11"/>
        <v>0</v>
      </c>
      <c r="KF62">
        <f t="shared" si="12"/>
        <v>0</v>
      </c>
      <c r="KG62">
        <f t="shared" si="13"/>
        <v>0</v>
      </c>
      <c r="KH62">
        <f t="shared" si="14"/>
        <v>0</v>
      </c>
      <c r="KI62">
        <f t="shared" si="15"/>
        <v>13</v>
      </c>
      <c r="KJ62">
        <f t="shared" si="17"/>
        <v>274</v>
      </c>
    </row>
    <row r="63" spans="1:296" x14ac:dyDescent="0.25">
      <c r="A63" t="s">
        <v>48</v>
      </c>
      <c r="B63" s="1">
        <v>46</v>
      </c>
      <c r="C63" s="9">
        <v>0</v>
      </c>
      <c r="D63" s="10">
        <v>0</v>
      </c>
      <c r="E63">
        <v>0</v>
      </c>
      <c r="F63" s="12">
        <v>1</v>
      </c>
      <c r="G63" s="12">
        <v>0</v>
      </c>
      <c r="H63" s="12">
        <v>0</v>
      </c>
      <c r="I63" s="12">
        <v>0</v>
      </c>
      <c r="J63" s="12">
        <v>1</v>
      </c>
      <c r="K63" s="12">
        <v>0</v>
      </c>
      <c r="L63" s="12">
        <v>0</v>
      </c>
      <c r="M63" s="12">
        <v>0</v>
      </c>
      <c r="N63" s="12">
        <v>1</v>
      </c>
      <c r="O63" s="12">
        <v>0</v>
      </c>
      <c r="P63" s="12">
        <v>0</v>
      </c>
      <c r="Q63" s="12">
        <v>0</v>
      </c>
      <c r="R63" s="12">
        <v>0</v>
      </c>
      <c r="S63" s="12">
        <v>1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1</v>
      </c>
      <c r="AN63">
        <v>0</v>
      </c>
      <c r="AO63">
        <v>0</v>
      </c>
      <c r="AP63">
        <v>0</v>
      </c>
      <c r="AQ63">
        <v>99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1</v>
      </c>
      <c r="BB63">
        <v>0</v>
      </c>
      <c r="BC63">
        <v>1</v>
      </c>
      <c r="BD63">
        <v>0</v>
      </c>
      <c r="BE63">
        <v>1</v>
      </c>
      <c r="BF63">
        <v>0</v>
      </c>
      <c r="BG63">
        <v>0</v>
      </c>
      <c r="BH63">
        <v>0</v>
      </c>
      <c r="BJ63">
        <v>1</v>
      </c>
      <c r="BK63">
        <v>0</v>
      </c>
      <c r="BL63">
        <v>0</v>
      </c>
      <c r="BM63">
        <v>0</v>
      </c>
      <c r="BN63">
        <v>1</v>
      </c>
      <c r="BO63">
        <v>1</v>
      </c>
      <c r="BP63">
        <v>1</v>
      </c>
      <c r="BQ63">
        <v>0</v>
      </c>
      <c r="BR63">
        <v>0</v>
      </c>
      <c r="BS63">
        <v>1</v>
      </c>
      <c r="BT63">
        <v>1</v>
      </c>
      <c r="BU63">
        <v>0</v>
      </c>
      <c r="BV63">
        <v>0</v>
      </c>
      <c r="BW63">
        <v>0</v>
      </c>
      <c r="BX63">
        <v>1</v>
      </c>
      <c r="BY63">
        <v>1</v>
      </c>
      <c r="BZ63">
        <v>0</v>
      </c>
      <c r="CA63">
        <v>1</v>
      </c>
      <c r="CB63">
        <v>0</v>
      </c>
      <c r="CC63">
        <v>0</v>
      </c>
      <c r="CD63">
        <v>1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0</v>
      </c>
      <c r="CK63">
        <v>0</v>
      </c>
      <c r="CM63">
        <v>0</v>
      </c>
      <c r="CN63">
        <v>0</v>
      </c>
      <c r="CO63">
        <v>0</v>
      </c>
      <c r="CP63">
        <v>0</v>
      </c>
      <c r="CQ63">
        <v>1</v>
      </c>
      <c r="CR63">
        <v>1</v>
      </c>
      <c r="CS63">
        <v>1</v>
      </c>
      <c r="CT63">
        <v>1</v>
      </c>
      <c r="CU63">
        <v>0</v>
      </c>
      <c r="CV63">
        <v>0</v>
      </c>
      <c r="CW63">
        <v>1</v>
      </c>
      <c r="CX63">
        <v>1</v>
      </c>
      <c r="CY63">
        <v>0</v>
      </c>
      <c r="CZ63">
        <v>0</v>
      </c>
      <c r="DA63">
        <v>0</v>
      </c>
      <c r="DB63">
        <v>0</v>
      </c>
      <c r="DC63">
        <v>1</v>
      </c>
      <c r="DD63">
        <v>0</v>
      </c>
      <c r="DE63">
        <v>0</v>
      </c>
      <c r="DF63">
        <v>0</v>
      </c>
      <c r="DG63">
        <v>1</v>
      </c>
      <c r="DH63">
        <v>0</v>
      </c>
      <c r="DI63">
        <v>1</v>
      </c>
      <c r="DJ63">
        <v>1</v>
      </c>
      <c r="DK63">
        <v>0</v>
      </c>
      <c r="DL63">
        <v>1</v>
      </c>
      <c r="DM63">
        <v>99</v>
      </c>
      <c r="DO63">
        <v>0</v>
      </c>
      <c r="DP63">
        <v>99</v>
      </c>
      <c r="DQ63">
        <v>1</v>
      </c>
      <c r="DR63">
        <v>0</v>
      </c>
      <c r="DS63">
        <v>0</v>
      </c>
      <c r="DT63">
        <v>0</v>
      </c>
      <c r="DU63">
        <v>99</v>
      </c>
      <c r="DV63">
        <v>0</v>
      </c>
      <c r="DW63">
        <v>0</v>
      </c>
      <c r="DX63">
        <v>0</v>
      </c>
      <c r="DY63">
        <v>1</v>
      </c>
      <c r="DZ63">
        <v>0</v>
      </c>
      <c r="EA63">
        <v>0</v>
      </c>
      <c r="EB63">
        <v>0</v>
      </c>
      <c r="EC63">
        <v>1</v>
      </c>
      <c r="ED63">
        <v>1</v>
      </c>
      <c r="EE63">
        <v>0</v>
      </c>
      <c r="EF63">
        <v>0</v>
      </c>
      <c r="EG63">
        <v>1</v>
      </c>
      <c r="EH63">
        <v>0</v>
      </c>
      <c r="EI63">
        <v>1</v>
      </c>
      <c r="EJ63">
        <v>0</v>
      </c>
      <c r="EK63">
        <v>99</v>
      </c>
      <c r="EL63">
        <v>99</v>
      </c>
      <c r="EM63">
        <v>1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1</v>
      </c>
      <c r="EY63">
        <v>1</v>
      </c>
      <c r="EZ63">
        <v>0</v>
      </c>
      <c r="FA63">
        <v>0</v>
      </c>
      <c r="FB63">
        <v>0</v>
      </c>
      <c r="FD63">
        <v>1</v>
      </c>
      <c r="FE63">
        <v>0</v>
      </c>
      <c r="FF63">
        <v>99</v>
      </c>
      <c r="FG63">
        <v>0</v>
      </c>
      <c r="FH63">
        <v>1</v>
      </c>
      <c r="FI63">
        <v>1</v>
      </c>
      <c r="FJ63">
        <v>99</v>
      </c>
      <c r="FK63">
        <v>0</v>
      </c>
      <c r="FL63">
        <v>0</v>
      </c>
      <c r="FM63">
        <v>99</v>
      </c>
      <c r="FN63">
        <v>0</v>
      </c>
      <c r="FO63">
        <v>0</v>
      </c>
      <c r="FP63">
        <v>0</v>
      </c>
      <c r="FQ63">
        <v>1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1</v>
      </c>
      <c r="GA63">
        <v>1</v>
      </c>
      <c r="GB63">
        <v>99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1</v>
      </c>
      <c r="GI63">
        <v>0</v>
      </c>
      <c r="GK63">
        <v>0</v>
      </c>
      <c r="GL63">
        <v>0</v>
      </c>
      <c r="GM63">
        <v>1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1</v>
      </c>
      <c r="HB63">
        <v>0</v>
      </c>
      <c r="HC63">
        <v>0</v>
      </c>
      <c r="HD63">
        <v>0</v>
      </c>
      <c r="HE63">
        <v>0</v>
      </c>
      <c r="HF63" s="24">
        <v>0</v>
      </c>
      <c r="HG63" s="24">
        <v>99</v>
      </c>
      <c r="HH63" s="24">
        <v>1</v>
      </c>
      <c r="HI63" s="24">
        <v>0</v>
      </c>
      <c r="HJ63" s="24">
        <v>0</v>
      </c>
      <c r="HK63" s="24">
        <v>0</v>
      </c>
      <c r="HL63" s="24">
        <v>1</v>
      </c>
      <c r="HM63" s="24"/>
      <c r="HN63" s="24">
        <v>0</v>
      </c>
      <c r="HO63" s="24">
        <v>0</v>
      </c>
      <c r="HP63" s="24">
        <v>0</v>
      </c>
      <c r="HQ63" s="24">
        <v>0</v>
      </c>
      <c r="HR63" s="21">
        <v>1</v>
      </c>
      <c r="HS63" s="24">
        <v>0</v>
      </c>
      <c r="HT63" s="24">
        <v>1</v>
      </c>
      <c r="HU63" s="24">
        <v>1</v>
      </c>
      <c r="HV63" s="24">
        <v>0</v>
      </c>
      <c r="HW63" s="24">
        <v>0</v>
      </c>
      <c r="HX63" s="24">
        <v>0</v>
      </c>
      <c r="HY63" s="24">
        <v>1</v>
      </c>
      <c r="HZ63" s="24">
        <v>0</v>
      </c>
      <c r="IA63" s="24">
        <v>0</v>
      </c>
      <c r="IB63" s="24">
        <v>1</v>
      </c>
      <c r="IC63" s="24">
        <v>0</v>
      </c>
      <c r="ID63" s="24">
        <v>1</v>
      </c>
      <c r="IE63" s="24">
        <v>1</v>
      </c>
      <c r="IF63" s="24">
        <v>1</v>
      </c>
      <c r="IG63" s="24">
        <v>1</v>
      </c>
      <c r="IH63" s="24">
        <v>0</v>
      </c>
      <c r="II63" s="24">
        <v>0</v>
      </c>
      <c r="IJ63" s="24">
        <v>0</v>
      </c>
      <c r="IK63" s="24">
        <v>0</v>
      </c>
      <c r="IL63" s="24">
        <v>1</v>
      </c>
      <c r="IM63" s="24">
        <v>0</v>
      </c>
      <c r="IN63" s="24">
        <v>0</v>
      </c>
      <c r="IO63" s="24">
        <v>1</v>
      </c>
      <c r="IP63" s="24">
        <v>0</v>
      </c>
      <c r="IQ63" s="24">
        <v>0</v>
      </c>
      <c r="IR63" s="24">
        <v>0</v>
      </c>
      <c r="IS63" s="24">
        <v>0</v>
      </c>
      <c r="IT63" s="24">
        <v>0</v>
      </c>
      <c r="IU63" s="24">
        <v>0</v>
      </c>
      <c r="IV63" s="24">
        <v>0</v>
      </c>
      <c r="IW63" s="24">
        <v>0</v>
      </c>
      <c r="IX63" s="24">
        <v>0</v>
      </c>
      <c r="IY63" s="24">
        <v>0</v>
      </c>
      <c r="IZ63" s="24">
        <v>0</v>
      </c>
      <c r="JA63" s="24">
        <v>0</v>
      </c>
      <c r="JB63" s="24">
        <v>0</v>
      </c>
      <c r="JC63" s="24">
        <v>0</v>
      </c>
      <c r="JD63" s="24">
        <v>0</v>
      </c>
      <c r="JE63" s="24">
        <v>0</v>
      </c>
      <c r="JF63" s="24">
        <v>1</v>
      </c>
      <c r="JG63" s="24">
        <v>0</v>
      </c>
      <c r="JH63" s="24">
        <v>0</v>
      </c>
      <c r="JI63" s="24">
        <v>0</v>
      </c>
      <c r="JJ63" s="24">
        <v>0</v>
      </c>
      <c r="JK63" s="24">
        <v>0</v>
      </c>
      <c r="JL63" s="24">
        <v>0</v>
      </c>
      <c r="JM63" s="24">
        <v>1</v>
      </c>
      <c r="JN63" s="24">
        <v>0</v>
      </c>
      <c r="JO63" s="24">
        <v>0</v>
      </c>
      <c r="JP63" s="24">
        <v>0</v>
      </c>
      <c r="JQ63" s="24">
        <v>0</v>
      </c>
      <c r="JR63" s="24">
        <v>0</v>
      </c>
      <c r="JS63" s="24">
        <v>0</v>
      </c>
      <c r="JT63" s="24">
        <v>0</v>
      </c>
      <c r="JU63" s="24">
        <v>0</v>
      </c>
      <c r="JV63" s="24">
        <v>99</v>
      </c>
      <c r="JW63" s="24">
        <v>0</v>
      </c>
      <c r="KB63">
        <f t="shared" si="8"/>
        <v>197</v>
      </c>
      <c r="KC63">
        <f t="shared" si="9"/>
        <v>65</v>
      </c>
      <c r="KD63">
        <f t="shared" si="10"/>
        <v>0</v>
      </c>
      <c r="KE63">
        <f t="shared" si="11"/>
        <v>0</v>
      </c>
      <c r="KF63">
        <f t="shared" si="12"/>
        <v>0</v>
      </c>
      <c r="KG63">
        <f t="shared" si="13"/>
        <v>0</v>
      </c>
      <c r="KH63">
        <f t="shared" si="14"/>
        <v>0</v>
      </c>
      <c r="KI63">
        <f t="shared" si="15"/>
        <v>12</v>
      </c>
      <c r="KJ63">
        <f t="shared" si="17"/>
        <v>274</v>
      </c>
    </row>
    <row r="64" spans="1:296" x14ac:dyDescent="0.25">
      <c r="A64" t="s">
        <v>40</v>
      </c>
      <c r="B64" s="1">
        <v>47</v>
      </c>
      <c r="C64" s="9">
        <v>0</v>
      </c>
      <c r="D64" s="10">
        <v>0</v>
      </c>
      <c r="E64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99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J64">
        <v>0</v>
      </c>
      <c r="BK64">
        <v>0</v>
      </c>
      <c r="BL64">
        <v>0</v>
      </c>
      <c r="BM64">
        <v>0</v>
      </c>
      <c r="BN64">
        <v>1</v>
      </c>
      <c r="BO64">
        <v>1</v>
      </c>
      <c r="BP64">
        <v>0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1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1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99</v>
      </c>
      <c r="DO64">
        <v>0</v>
      </c>
      <c r="DP64">
        <v>99</v>
      </c>
      <c r="DQ64">
        <v>0</v>
      </c>
      <c r="DR64">
        <v>0</v>
      </c>
      <c r="DS64">
        <v>0</v>
      </c>
      <c r="DT64">
        <v>0</v>
      </c>
      <c r="DU64">
        <v>99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99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D64">
        <v>1</v>
      </c>
      <c r="FE64">
        <v>0</v>
      </c>
      <c r="FF64">
        <v>99</v>
      </c>
      <c r="FG64">
        <v>0</v>
      </c>
      <c r="FH64">
        <v>0</v>
      </c>
      <c r="FI64">
        <v>1</v>
      </c>
      <c r="FJ64">
        <v>99</v>
      </c>
      <c r="FK64">
        <v>0</v>
      </c>
      <c r="FL64">
        <v>0</v>
      </c>
      <c r="FM64">
        <v>99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99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 s="24">
        <v>0</v>
      </c>
      <c r="HG64" s="24">
        <v>99</v>
      </c>
      <c r="HH64" s="24">
        <v>0</v>
      </c>
      <c r="HI64" s="24">
        <v>0</v>
      </c>
      <c r="HJ64" s="24">
        <v>0</v>
      </c>
      <c r="HK64" s="24">
        <v>0</v>
      </c>
      <c r="HL64" s="24">
        <v>0</v>
      </c>
      <c r="HM64" s="24"/>
      <c r="HN64" s="24">
        <v>0</v>
      </c>
      <c r="HO64" s="24">
        <v>0</v>
      </c>
      <c r="HP64" s="24">
        <v>0</v>
      </c>
      <c r="HQ64" s="24">
        <v>0</v>
      </c>
      <c r="HR64" s="21">
        <v>0</v>
      </c>
      <c r="HS64" s="24">
        <v>0</v>
      </c>
      <c r="HT64" s="24">
        <v>0</v>
      </c>
      <c r="HU64" s="24">
        <v>0</v>
      </c>
      <c r="HV64" s="24">
        <v>0</v>
      </c>
      <c r="HW64" s="24">
        <v>0</v>
      </c>
      <c r="HX64" s="24">
        <v>0</v>
      </c>
      <c r="HY64" s="24">
        <v>0</v>
      </c>
      <c r="HZ64" s="24">
        <v>0</v>
      </c>
      <c r="IA64" s="24">
        <v>0</v>
      </c>
      <c r="IB64" s="24">
        <v>1</v>
      </c>
      <c r="IC64" s="24">
        <v>0</v>
      </c>
      <c r="ID64" s="24">
        <v>0</v>
      </c>
      <c r="IE64" s="24">
        <v>1</v>
      </c>
      <c r="IF64" s="24">
        <v>0</v>
      </c>
      <c r="IG64" s="24">
        <v>0</v>
      </c>
      <c r="IH64" s="24">
        <v>0</v>
      </c>
      <c r="II64" s="24">
        <v>0</v>
      </c>
      <c r="IJ64" s="24">
        <v>0</v>
      </c>
      <c r="IK64" s="24">
        <v>0</v>
      </c>
      <c r="IL64" s="24">
        <v>1</v>
      </c>
      <c r="IM64" s="24">
        <v>0</v>
      </c>
      <c r="IN64" s="24">
        <v>0</v>
      </c>
      <c r="IO64" s="24">
        <v>0</v>
      </c>
      <c r="IP64" s="24">
        <v>0</v>
      </c>
      <c r="IQ64" s="24">
        <v>0</v>
      </c>
      <c r="IR64" s="24">
        <v>0</v>
      </c>
      <c r="IS64" s="24">
        <v>0</v>
      </c>
      <c r="IT64" s="24">
        <v>0</v>
      </c>
      <c r="IU64" s="24">
        <v>0</v>
      </c>
      <c r="IV64" s="24">
        <v>0</v>
      </c>
      <c r="IW64" s="24">
        <v>0</v>
      </c>
      <c r="IX64" s="24">
        <v>0</v>
      </c>
      <c r="IY64" s="24">
        <v>0</v>
      </c>
      <c r="IZ64" s="24">
        <v>0</v>
      </c>
      <c r="JA64" s="24">
        <v>0</v>
      </c>
      <c r="JB64" s="24">
        <v>0</v>
      </c>
      <c r="JC64" s="24">
        <v>0</v>
      </c>
      <c r="JD64" s="24">
        <v>0</v>
      </c>
      <c r="JE64" s="24">
        <v>0</v>
      </c>
      <c r="JF64" s="24">
        <v>1</v>
      </c>
      <c r="JG64" s="24">
        <v>0</v>
      </c>
      <c r="JH64" s="24">
        <v>0</v>
      </c>
      <c r="JI64" s="24">
        <v>0</v>
      </c>
      <c r="JJ64" s="24">
        <v>0</v>
      </c>
      <c r="JK64" s="24">
        <v>0</v>
      </c>
      <c r="JL64" s="24">
        <v>0</v>
      </c>
      <c r="JM64" s="24">
        <v>0</v>
      </c>
      <c r="JN64" s="24">
        <v>0</v>
      </c>
      <c r="JO64" s="24">
        <v>0</v>
      </c>
      <c r="JP64" s="24">
        <v>0</v>
      </c>
      <c r="JQ64" s="24">
        <v>0</v>
      </c>
      <c r="JR64" s="24">
        <v>0</v>
      </c>
      <c r="JS64" s="24">
        <v>0</v>
      </c>
      <c r="JT64" s="24">
        <v>0</v>
      </c>
      <c r="JU64" s="24">
        <v>0</v>
      </c>
      <c r="JV64" s="24">
        <v>99</v>
      </c>
      <c r="JW64" s="24">
        <v>0</v>
      </c>
      <c r="KB64">
        <f t="shared" si="8"/>
        <v>251</v>
      </c>
      <c r="KC64">
        <f t="shared" si="9"/>
        <v>12</v>
      </c>
      <c r="KD64">
        <f t="shared" si="10"/>
        <v>0</v>
      </c>
      <c r="KE64">
        <f t="shared" si="11"/>
        <v>0</v>
      </c>
      <c r="KF64">
        <f t="shared" si="12"/>
        <v>0</v>
      </c>
      <c r="KG64">
        <f t="shared" si="13"/>
        <v>0</v>
      </c>
      <c r="KH64">
        <f t="shared" si="14"/>
        <v>0</v>
      </c>
      <c r="KI64">
        <f t="shared" si="15"/>
        <v>11</v>
      </c>
      <c r="KJ64">
        <f t="shared" si="17"/>
        <v>274</v>
      </c>
    </row>
    <row r="65" spans="1:296" x14ac:dyDescent="0.25">
      <c r="A65" t="s">
        <v>53</v>
      </c>
      <c r="B65" s="1">
        <v>48</v>
      </c>
      <c r="C65" s="9">
        <v>0</v>
      </c>
      <c r="D65" s="10">
        <v>0</v>
      </c>
      <c r="E65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99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1</v>
      </c>
      <c r="BP65">
        <v>0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2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2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99</v>
      </c>
      <c r="DO65">
        <v>0</v>
      </c>
      <c r="DP65">
        <v>99</v>
      </c>
      <c r="DQ65">
        <v>0</v>
      </c>
      <c r="DR65">
        <v>0</v>
      </c>
      <c r="DS65">
        <v>0</v>
      </c>
      <c r="DT65">
        <v>0</v>
      </c>
      <c r="DU65">
        <v>99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99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D65">
        <v>99</v>
      </c>
      <c r="FE65">
        <v>0</v>
      </c>
      <c r="FF65">
        <v>99</v>
      </c>
      <c r="FG65">
        <v>0</v>
      </c>
      <c r="FH65">
        <v>0</v>
      </c>
      <c r="FI65">
        <v>3</v>
      </c>
      <c r="FJ65">
        <v>99</v>
      </c>
      <c r="FK65">
        <v>0</v>
      </c>
      <c r="FL65">
        <v>0</v>
      </c>
      <c r="FM65">
        <v>99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99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 s="24">
        <v>0</v>
      </c>
      <c r="HG65" s="24">
        <v>99</v>
      </c>
      <c r="HH65" s="24">
        <v>0</v>
      </c>
      <c r="HI65" s="24">
        <v>0</v>
      </c>
      <c r="HJ65" s="24">
        <v>0</v>
      </c>
      <c r="HK65" s="24">
        <v>0</v>
      </c>
      <c r="HL65" s="24">
        <v>0</v>
      </c>
      <c r="HM65" s="24"/>
      <c r="HN65" s="24">
        <v>0</v>
      </c>
      <c r="HO65" s="24">
        <v>0</v>
      </c>
      <c r="HP65" s="24">
        <v>0</v>
      </c>
      <c r="HQ65" s="24">
        <v>0</v>
      </c>
      <c r="HR65" s="21">
        <v>0</v>
      </c>
      <c r="HS65" s="24">
        <v>0</v>
      </c>
      <c r="HT65" s="24">
        <v>0</v>
      </c>
      <c r="HU65" s="24">
        <v>0</v>
      </c>
      <c r="HV65" s="24">
        <v>0</v>
      </c>
      <c r="HW65" s="24">
        <v>0</v>
      </c>
      <c r="HX65" s="24">
        <v>0</v>
      </c>
      <c r="HY65" s="24">
        <v>0</v>
      </c>
      <c r="HZ65" s="24">
        <v>0</v>
      </c>
      <c r="IA65" s="24">
        <v>0</v>
      </c>
      <c r="IB65" s="24">
        <v>2</v>
      </c>
      <c r="IC65" s="24">
        <v>0</v>
      </c>
      <c r="ID65" s="24">
        <v>0</v>
      </c>
      <c r="IE65" s="24">
        <v>1</v>
      </c>
      <c r="IF65" s="24">
        <v>0</v>
      </c>
      <c r="IG65" s="24">
        <v>0</v>
      </c>
      <c r="IH65" s="24">
        <v>0</v>
      </c>
      <c r="II65" s="24">
        <v>0</v>
      </c>
      <c r="IJ65" s="24">
        <v>0</v>
      </c>
      <c r="IK65" s="24">
        <v>0</v>
      </c>
      <c r="IL65" s="24">
        <v>1</v>
      </c>
      <c r="IM65" s="24">
        <v>0</v>
      </c>
      <c r="IN65" s="24">
        <v>0</v>
      </c>
      <c r="IO65" s="24">
        <v>0</v>
      </c>
      <c r="IP65" s="24">
        <v>0</v>
      </c>
      <c r="IQ65" s="24">
        <v>0</v>
      </c>
      <c r="IR65" s="24">
        <v>0</v>
      </c>
      <c r="IS65" s="24">
        <v>0</v>
      </c>
      <c r="IT65" s="24">
        <v>0</v>
      </c>
      <c r="IU65" s="24">
        <v>0</v>
      </c>
      <c r="IV65" s="24">
        <v>0</v>
      </c>
      <c r="IW65" s="24">
        <v>0</v>
      </c>
      <c r="IX65" s="24">
        <v>0</v>
      </c>
      <c r="IY65" s="24">
        <v>0</v>
      </c>
      <c r="IZ65" s="24">
        <v>0</v>
      </c>
      <c r="JA65" s="24">
        <v>0</v>
      </c>
      <c r="JB65" s="24">
        <v>0</v>
      </c>
      <c r="JC65" s="24">
        <v>0</v>
      </c>
      <c r="JD65" s="24">
        <v>0</v>
      </c>
      <c r="JE65" s="24">
        <v>0</v>
      </c>
      <c r="JF65" s="24">
        <v>2</v>
      </c>
      <c r="JG65" s="24">
        <v>0</v>
      </c>
      <c r="JH65" s="24">
        <v>0</v>
      </c>
      <c r="JI65" s="24">
        <v>0</v>
      </c>
      <c r="JJ65" s="24">
        <v>0</v>
      </c>
      <c r="JK65" s="24">
        <v>0</v>
      </c>
      <c r="JL65" s="24">
        <v>0</v>
      </c>
      <c r="JM65" s="24">
        <v>0</v>
      </c>
      <c r="JN65" s="24">
        <v>0</v>
      </c>
      <c r="JO65" s="24">
        <v>0</v>
      </c>
      <c r="JP65" s="24">
        <v>0</v>
      </c>
      <c r="JQ65" s="24">
        <v>0</v>
      </c>
      <c r="JR65" s="24">
        <v>0</v>
      </c>
      <c r="JS65" s="24">
        <v>0</v>
      </c>
      <c r="JT65" s="24">
        <v>0</v>
      </c>
      <c r="JU65" s="24">
        <v>0</v>
      </c>
      <c r="JV65" s="24">
        <v>99</v>
      </c>
      <c r="JW65" s="24">
        <v>0</v>
      </c>
      <c r="KB65">
        <f t="shared" si="8"/>
        <v>252</v>
      </c>
      <c r="KC65">
        <f t="shared" si="9"/>
        <v>5</v>
      </c>
      <c r="KD65">
        <f t="shared" si="10"/>
        <v>4</v>
      </c>
      <c r="KE65">
        <f t="shared" si="11"/>
        <v>1</v>
      </c>
      <c r="KF65">
        <f t="shared" si="12"/>
        <v>0</v>
      </c>
      <c r="KG65">
        <f t="shared" si="13"/>
        <v>0</v>
      </c>
      <c r="KH65">
        <f t="shared" si="14"/>
        <v>0</v>
      </c>
      <c r="KI65">
        <f t="shared" si="15"/>
        <v>12</v>
      </c>
      <c r="KJ65">
        <f t="shared" si="17"/>
        <v>274</v>
      </c>
    </row>
    <row r="66" spans="1:296" x14ac:dyDescent="0.25">
      <c r="A66" t="s">
        <v>41</v>
      </c>
      <c r="B66" s="1">
        <v>49</v>
      </c>
      <c r="C66" s="9">
        <v>0</v>
      </c>
      <c r="D66" s="10">
        <v>0</v>
      </c>
      <c r="E66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99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2</v>
      </c>
      <c r="BP66">
        <v>0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1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2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99</v>
      </c>
      <c r="DO66">
        <v>0</v>
      </c>
      <c r="DP66">
        <v>99</v>
      </c>
      <c r="DQ66">
        <v>0</v>
      </c>
      <c r="DR66">
        <v>0</v>
      </c>
      <c r="DS66">
        <v>0</v>
      </c>
      <c r="DT66">
        <v>0</v>
      </c>
      <c r="DU66">
        <v>99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99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D66">
        <v>1</v>
      </c>
      <c r="FE66">
        <v>0</v>
      </c>
      <c r="FF66">
        <v>99</v>
      </c>
      <c r="FG66">
        <v>0</v>
      </c>
      <c r="FH66">
        <v>0</v>
      </c>
      <c r="FI66">
        <v>3</v>
      </c>
      <c r="FJ66">
        <v>99</v>
      </c>
      <c r="FK66">
        <v>0</v>
      </c>
      <c r="FL66">
        <v>0</v>
      </c>
      <c r="FM66">
        <v>99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99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 s="24">
        <v>0</v>
      </c>
      <c r="HG66" s="24">
        <v>99</v>
      </c>
      <c r="HH66" s="24">
        <v>0</v>
      </c>
      <c r="HI66" s="24">
        <v>0</v>
      </c>
      <c r="HJ66" s="24">
        <v>0</v>
      </c>
      <c r="HK66" s="24">
        <v>0</v>
      </c>
      <c r="HL66" s="24">
        <v>0</v>
      </c>
      <c r="HM66" s="24"/>
      <c r="HN66" s="24">
        <v>0</v>
      </c>
      <c r="HO66" s="24">
        <v>0</v>
      </c>
      <c r="HP66" s="24">
        <v>0</v>
      </c>
      <c r="HQ66" s="24">
        <v>0</v>
      </c>
      <c r="HR66" s="21">
        <v>0</v>
      </c>
      <c r="HS66" s="24">
        <v>0</v>
      </c>
      <c r="HT66" s="24">
        <v>0</v>
      </c>
      <c r="HU66" s="24">
        <v>0</v>
      </c>
      <c r="HV66" s="24">
        <v>0</v>
      </c>
      <c r="HW66" s="24">
        <v>0</v>
      </c>
      <c r="HX66" s="24">
        <v>0</v>
      </c>
      <c r="HY66" s="24">
        <v>0</v>
      </c>
      <c r="HZ66" s="24">
        <v>0</v>
      </c>
      <c r="IA66" s="24">
        <v>0</v>
      </c>
      <c r="IB66" s="24">
        <v>2</v>
      </c>
      <c r="IC66" s="24">
        <v>0</v>
      </c>
      <c r="ID66" s="24">
        <v>0</v>
      </c>
      <c r="IE66" s="24">
        <v>1</v>
      </c>
      <c r="IF66" s="24">
        <v>0</v>
      </c>
      <c r="IG66" s="24">
        <v>0</v>
      </c>
      <c r="IH66" s="24">
        <v>0</v>
      </c>
      <c r="II66" s="24">
        <v>0</v>
      </c>
      <c r="IJ66" s="24">
        <v>0</v>
      </c>
      <c r="IK66" s="24">
        <v>0</v>
      </c>
      <c r="IL66" s="24">
        <v>1</v>
      </c>
      <c r="IM66" s="24">
        <v>0</v>
      </c>
      <c r="IN66" s="24">
        <v>0</v>
      </c>
      <c r="IO66" s="24">
        <v>0</v>
      </c>
      <c r="IP66" s="24">
        <v>0</v>
      </c>
      <c r="IQ66" s="24">
        <v>0</v>
      </c>
      <c r="IR66" s="24">
        <v>0</v>
      </c>
      <c r="IS66" s="24">
        <v>0</v>
      </c>
      <c r="IT66" s="24">
        <v>0</v>
      </c>
      <c r="IU66" s="24">
        <v>0</v>
      </c>
      <c r="IV66" s="24">
        <v>0</v>
      </c>
      <c r="IW66" s="24">
        <v>0</v>
      </c>
      <c r="IX66" s="24">
        <v>0</v>
      </c>
      <c r="IY66" s="24">
        <v>0</v>
      </c>
      <c r="IZ66" s="24">
        <v>0</v>
      </c>
      <c r="JA66" s="24">
        <v>0</v>
      </c>
      <c r="JB66" s="24">
        <v>0</v>
      </c>
      <c r="JC66" s="24">
        <v>0</v>
      </c>
      <c r="JD66" s="24">
        <v>0</v>
      </c>
      <c r="JE66" s="24">
        <v>0</v>
      </c>
      <c r="JF66" s="24">
        <v>1</v>
      </c>
      <c r="JG66" s="24">
        <v>0</v>
      </c>
      <c r="JH66" s="24">
        <v>0</v>
      </c>
      <c r="JI66" s="24">
        <v>0</v>
      </c>
      <c r="JJ66" s="24">
        <v>0</v>
      </c>
      <c r="JK66" s="24">
        <v>0</v>
      </c>
      <c r="JL66" s="24">
        <v>0</v>
      </c>
      <c r="JM66" s="24">
        <v>0</v>
      </c>
      <c r="JN66" s="24">
        <v>0</v>
      </c>
      <c r="JO66" s="24">
        <v>0</v>
      </c>
      <c r="JP66" s="24">
        <v>0</v>
      </c>
      <c r="JQ66" s="24">
        <v>0</v>
      </c>
      <c r="JR66" s="24">
        <v>0</v>
      </c>
      <c r="JS66" s="24">
        <v>0</v>
      </c>
      <c r="JT66" s="24">
        <v>0</v>
      </c>
      <c r="JU66" s="24">
        <v>0</v>
      </c>
      <c r="JV66" s="24">
        <v>99</v>
      </c>
      <c r="JW66" s="24">
        <v>0</v>
      </c>
      <c r="KB66">
        <f t="shared" si="8"/>
        <v>252</v>
      </c>
      <c r="KC66">
        <f t="shared" si="9"/>
        <v>7</v>
      </c>
      <c r="KD66">
        <f t="shared" si="10"/>
        <v>3</v>
      </c>
      <c r="KE66">
        <f t="shared" si="11"/>
        <v>1</v>
      </c>
      <c r="KF66">
        <f t="shared" si="12"/>
        <v>0</v>
      </c>
      <c r="KG66">
        <f t="shared" si="13"/>
        <v>0</v>
      </c>
      <c r="KH66">
        <f t="shared" si="14"/>
        <v>0</v>
      </c>
      <c r="KI66">
        <f t="shared" si="15"/>
        <v>11</v>
      </c>
      <c r="KJ66">
        <f t="shared" si="17"/>
        <v>274</v>
      </c>
    </row>
    <row r="67" spans="1:296" x14ac:dyDescent="0.25">
      <c r="A67" t="s">
        <v>42</v>
      </c>
      <c r="B67" s="1">
        <v>50</v>
      </c>
      <c r="C67" s="9">
        <v>0</v>
      </c>
      <c r="D67" s="10">
        <v>0</v>
      </c>
      <c r="E67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99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99</v>
      </c>
      <c r="DO67">
        <v>0</v>
      </c>
      <c r="DP67">
        <v>99</v>
      </c>
      <c r="DQ67">
        <v>0</v>
      </c>
      <c r="DR67">
        <v>0</v>
      </c>
      <c r="DS67">
        <v>0</v>
      </c>
      <c r="DT67">
        <v>0</v>
      </c>
      <c r="DU67">
        <v>99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99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D67">
        <v>0</v>
      </c>
      <c r="FE67">
        <v>0</v>
      </c>
      <c r="FF67">
        <v>99</v>
      </c>
      <c r="FG67">
        <v>0</v>
      </c>
      <c r="FH67">
        <v>0</v>
      </c>
      <c r="FI67">
        <v>0</v>
      </c>
      <c r="FJ67">
        <v>99</v>
      </c>
      <c r="FK67">
        <v>0</v>
      </c>
      <c r="FL67">
        <v>0</v>
      </c>
      <c r="FM67">
        <v>99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99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 s="24">
        <v>0</v>
      </c>
      <c r="HG67" s="24">
        <v>99</v>
      </c>
      <c r="HH67" s="24">
        <v>0</v>
      </c>
      <c r="HI67" s="24">
        <v>0</v>
      </c>
      <c r="HJ67" s="24">
        <v>0</v>
      </c>
      <c r="HK67" s="24">
        <v>0</v>
      </c>
      <c r="HL67" s="24">
        <v>0</v>
      </c>
      <c r="HM67" s="24"/>
      <c r="HN67" s="24">
        <v>0</v>
      </c>
      <c r="HO67" s="24">
        <v>0</v>
      </c>
      <c r="HP67" s="24">
        <v>0</v>
      </c>
      <c r="HQ67" s="24">
        <v>0</v>
      </c>
      <c r="HR67" s="21">
        <v>0</v>
      </c>
      <c r="HS67" s="24">
        <v>0</v>
      </c>
      <c r="HT67" s="24">
        <v>0</v>
      </c>
      <c r="HU67" s="24">
        <v>0</v>
      </c>
      <c r="HV67" s="24">
        <v>0</v>
      </c>
      <c r="HW67" s="24">
        <v>0</v>
      </c>
      <c r="HX67" s="24">
        <v>0</v>
      </c>
      <c r="HY67" s="24">
        <v>0</v>
      </c>
      <c r="HZ67" s="24">
        <v>0</v>
      </c>
      <c r="IA67" s="24">
        <v>0</v>
      </c>
      <c r="IB67" s="24">
        <v>0</v>
      </c>
      <c r="IC67" s="24">
        <v>0</v>
      </c>
      <c r="ID67" s="24">
        <v>0</v>
      </c>
      <c r="IE67" s="24">
        <v>0</v>
      </c>
      <c r="IF67" s="24">
        <v>0</v>
      </c>
      <c r="IG67" s="24">
        <v>0</v>
      </c>
      <c r="IH67" s="24">
        <v>0</v>
      </c>
      <c r="II67" s="24">
        <v>0</v>
      </c>
      <c r="IJ67" s="24">
        <v>0</v>
      </c>
      <c r="IK67" s="24">
        <v>0</v>
      </c>
      <c r="IL67" s="24">
        <v>0</v>
      </c>
      <c r="IM67" s="24">
        <v>0</v>
      </c>
      <c r="IN67" s="24">
        <v>0</v>
      </c>
      <c r="IO67" s="24">
        <v>0</v>
      </c>
      <c r="IP67" s="24">
        <v>0</v>
      </c>
      <c r="IQ67" s="24">
        <v>0</v>
      </c>
      <c r="IR67" s="24">
        <v>0</v>
      </c>
      <c r="IS67" s="24">
        <v>0</v>
      </c>
      <c r="IT67" s="24">
        <v>0</v>
      </c>
      <c r="IU67" s="24">
        <v>0</v>
      </c>
      <c r="IV67" s="24">
        <v>0</v>
      </c>
      <c r="IW67" s="24">
        <v>0</v>
      </c>
      <c r="IX67" s="24">
        <v>0</v>
      </c>
      <c r="IY67" s="24">
        <v>0</v>
      </c>
      <c r="IZ67" s="24">
        <v>0</v>
      </c>
      <c r="JA67" s="24">
        <v>0</v>
      </c>
      <c r="JB67" s="24">
        <v>0</v>
      </c>
      <c r="JC67" s="24">
        <v>0</v>
      </c>
      <c r="JD67" s="24">
        <v>0</v>
      </c>
      <c r="JE67" s="24">
        <v>0</v>
      </c>
      <c r="JF67" s="24">
        <v>0</v>
      </c>
      <c r="JG67" s="24">
        <v>0</v>
      </c>
      <c r="JH67" s="24">
        <v>0</v>
      </c>
      <c r="JI67" s="24">
        <v>0</v>
      </c>
      <c r="JJ67" s="24">
        <v>0</v>
      </c>
      <c r="JK67" s="24">
        <v>0</v>
      </c>
      <c r="JL67" s="24">
        <v>0</v>
      </c>
      <c r="JM67" s="24">
        <v>0</v>
      </c>
      <c r="JN67" s="24">
        <v>0</v>
      </c>
      <c r="JO67" s="24">
        <v>0</v>
      </c>
      <c r="JP67" s="24">
        <v>0</v>
      </c>
      <c r="JQ67" s="24">
        <v>0</v>
      </c>
      <c r="JR67" s="24">
        <v>0</v>
      </c>
      <c r="JS67" s="24">
        <v>0</v>
      </c>
      <c r="JT67" s="24">
        <v>0</v>
      </c>
      <c r="JU67" s="24">
        <v>0</v>
      </c>
      <c r="JV67" s="24">
        <v>99</v>
      </c>
      <c r="JW67" s="24">
        <v>0</v>
      </c>
      <c r="KB67">
        <f t="shared" si="8"/>
        <v>263</v>
      </c>
      <c r="KC67">
        <f t="shared" si="9"/>
        <v>0</v>
      </c>
      <c r="KD67">
        <f t="shared" si="10"/>
        <v>0</v>
      </c>
      <c r="KE67">
        <f t="shared" si="11"/>
        <v>0</v>
      </c>
      <c r="KF67">
        <f t="shared" si="12"/>
        <v>0</v>
      </c>
      <c r="KG67">
        <f t="shared" si="13"/>
        <v>0</v>
      </c>
      <c r="KH67">
        <f t="shared" si="14"/>
        <v>0</v>
      </c>
      <c r="KI67">
        <f t="shared" si="15"/>
        <v>11</v>
      </c>
      <c r="KJ67">
        <f t="shared" si="17"/>
        <v>274</v>
      </c>
    </row>
    <row r="68" spans="1:296" x14ac:dyDescent="0.25">
      <c r="A68" t="s">
        <v>49</v>
      </c>
      <c r="B68" s="1">
        <v>52</v>
      </c>
      <c r="C68" s="9">
        <v>0</v>
      </c>
      <c r="D68" s="10">
        <v>0</v>
      </c>
      <c r="E68">
        <v>0</v>
      </c>
      <c r="F68" s="12">
        <v>0</v>
      </c>
      <c r="G68" s="12">
        <v>0</v>
      </c>
      <c r="H68" s="12">
        <v>0</v>
      </c>
      <c r="I68" s="12">
        <v>0</v>
      </c>
      <c r="J68" s="12">
        <v>1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H68">
        <v>0</v>
      </c>
      <c r="AI68">
        <v>1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99</v>
      </c>
      <c r="AR68">
        <v>0</v>
      </c>
      <c r="AS68">
        <v>1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1</v>
      </c>
      <c r="BC68">
        <v>1</v>
      </c>
      <c r="BD68">
        <v>0</v>
      </c>
      <c r="BE68">
        <v>0</v>
      </c>
      <c r="BF68">
        <v>0</v>
      </c>
      <c r="BG68">
        <v>0</v>
      </c>
      <c r="BH68">
        <v>0</v>
      </c>
      <c r="BJ68">
        <v>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1</v>
      </c>
      <c r="BT68">
        <v>1</v>
      </c>
      <c r="BU68">
        <v>0</v>
      </c>
      <c r="BV68">
        <v>0</v>
      </c>
      <c r="BW68">
        <v>0</v>
      </c>
      <c r="BX68">
        <v>1</v>
      </c>
      <c r="BY68">
        <v>0</v>
      </c>
      <c r="BZ68">
        <v>0</v>
      </c>
      <c r="CA68">
        <v>0</v>
      </c>
      <c r="CB68">
        <v>99</v>
      </c>
      <c r="CC68">
        <v>0</v>
      </c>
      <c r="CD68">
        <v>1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1</v>
      </c>
      <c r="CS68">
        <v>0</v>
      </c>
      <c r="CT68">
        <v>1</v>
      </c>
      <c r="CU68">
        <v>0</v>
      </c>
      <c r="CV68">
        <v>0</v>
      </c>
      <c r="CW68">
        <v>1</v>
      </c>
      <c r="CX68">
        <v>0</v>
      </c>
      <c r="CY68">
        <v>1</v>
      </c>
      <c r="CZ68">
        <v>0</v>
      </c>
      <c r="DA68">
        <v>0</v>
      </c>
      <c r="DB68">
        <v>1</v>
      </c>
      <c r="DC68">
        <v>0</v>
      </c>
      <c r="DD68">
        <v>0</v>
      </c>
      <c r="DE68">
        <v>0</v>
      </c>
      <c r="DF68">
        <v>0</v>
      </c>
      <c r="DG68">
        <v>1</v>
      </c>
      <c r="DH68">
        <v>0</v>
      </c>
      <c r="DI68">
        <v>1</v>
      </c>
      <c r="DJ68">
        <v>1</v>
      </c>
      <c r="DK68">
        <v>0</v>
      </c>
      <c r="DL68">
        <v>1</v>
      </c>
      <c r="DM68">
        <v>99</v>
      </c>
      <c r="DO68">
        <v>0</v>
      </c>
      <c r="DP68">
        <v>99</v>
      </c>
      <c r="DQ68">
        <v>0</v>
      </c>
      <c r="DR68">
        <v>0</v>
      </c>
      <c r="DS68">
        <v>0</v>
      </c>
      <c r="DT68">
        <v>0</v>
      </c>
      <c r="DU68">
        <v>99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1</v>
      </c>
      <c r="EB68">
        <v>0</v>
      </c>
      <c r="EC68">
        <v>1</v>
      </c>
      <c r="ED68">
        <v>0</v>
      </c>
      <c r="EE68">
        <v>0</v>
      </c>
      <c r="EF68">
        <v>0</v>
      </c>
      <c r="EG68">
        <v>0</v>
      </c>
      <c r="EH68">
        <v>1</v>
      </c>
      <c r="EI68">
        <v>0</v>
      </c>
      <c r="EJ68">
        <v>0</v>
      </c>
      <c r="EK68">
        <v>0</v>
      </c>
      <c r="EL68">
        <v>99</v>
      </c>
      <c r="EM68">
        <v>0</v>
      </c>
      <c r="EN68">
        <v>1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D68">
        <v>0</v>
      </c>
      <c r="FE68">
        <v>0</v>
      </c>
      <c r="FF68">
        <v>99</v>
      </c>
      <c r="FG68">
        <v>0</v>
      </c>
      <c r="FH68">
        <v>0</v>
      </c>
      <c r="FI68">
        <v>0</v>
      </c>
      <c r="FJ68">
        <v>99</v>
      </c>
      <c r="FK68">
        <v>0</v>
      </c>
      <c r="FL68">
        <v>0</v>
      </c>
      <c r="FM68">
        <v>99</v>
      </c>
      <c r="FN68">
        <v>0</v>
      </c>
      <c r="FO68">
        <v>0</v>
      </c>
      <c r="FP68">
        <v>0</v>
      </c>
      <c r="FQ68">
        <v>1</v>
      </c>
      <c r="FR68">
        <v>0</v>
      </c>
      <c r="FS68">
        <v>0</v>
      </c>
      <c r="FT68">
        <v>0</v>
      </c>
      <c r="FU68">
        <v>1</v>
      </c>
      <c r="FV68">
        <v>0</v>
      </c>
      <c r="FW68">
        <v>1</v>
      </c>
      <c r="FX68">
        <v>0</v>
      </c>
      <c r="FY68">
        <v>0</v>
      </c>
      <c r="FZ68">
        <v>0</v>
      </c>
      <c r="GA68">
        <v>0</v>
      </c>
      <c r="GB68">
        <v>99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99</v>
      </c>
      <c r="GK68">
        <v>0</v>
      </c>
      <c r="GL68">
        <v>0</v>
      </c>
      <c r="GM68">
        <v>1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1</v>
      </c>
      <c r="GY68">
        <v>1</v>
      </c>
      <c r="GZ68">
        <v>0</v>
      </c>
      <c r="HA68">
        <v>99</v>
      </c>
      <c r="HB68">
        <v>0</v>
      </c>
      <c r="HC68">
        <v>0</v>
      </c>
      <c r="HD68">
        <v>0</v>
      </c>
      <c r="HE68">
        <v>0</v>
      </c>
      <c r="HF68" s="24">
        <v>0</v>
      </c>
      <c r="HG68" s="24">
        <v>99</v>
      </c>
      <c r="HH68" s="24">
        <v>0</v>
      </c>
      <c r="HI68" s="24">
        <v>0</v>
      </c>
      <c r="HJ68" s="24">
        <v>0</v>
      </c>
      <c r="HK68" s="24">
        <v>0</v>
      </c>
      <c r="HL68" s="24">
        <v>1</v>
      </c>
      <c r="HM68" s="24"/>
      <c r="HN68" s="24">
        <v>0</v>
      </c>
      <c r="HO68" s="24">
        <v>0</v>
      </c>
      <c r="HP68" s="24">
        <v>0</v>
      </c>
      <c r="HQ68" s="24">
        <v>0</v>
      </c>
      <c r="HR68" s="21">
        <v>0</v>
      </c>
      <c r="HS68" s="24">
        <v>0</v>
      </c>
      <c r="HT68" s="24">
        <v>0</v>
      </c>
      <c r="HU68" s="24">
        <v>1</v>
      </c>
      <c r="HV68" s="24">
        <v>0</v>
      </c>
      <c r="HW68" s="24">
        <v>0</v>
      </c>
      <c r="HX68" s="24">
        <v>0</v>
      </c>
      <c r="HY68" s="24">
        <v>1</v>
      </c>
      <c r="HZ68" s="24">
        <v>0</v>
      </c>
      <c r="IA68" s="24">
        <v>1</v>
      </c>
      <c r="IB68" s="24">
        <v>0</v>
      </c>
      <c r="IC68" s="24">
        <v>0</v>
      </c>
      <c r="ID68" s="24">
        <v>0</v>
      </c>
      <c r="IE68" s="24">
        <v>0</v>
      </c>
      <c r="IF68" s="24">
        <v>0</v>
      </c>
      <c r="IG68" s="24">
        <v>0</v>
      </c>
      <c r="IH68" s="24">
        <v>0</v>
      </c>
      <c r="II68" s="24">
        <v>0</v>
      </c>
      <c r="IJ68" s="24">
        <v>0</v>
      </c>
      <c r="IK68" s="24">
        <v>0</v>
      </c>
      <c r="IL68" s="24">
        <v>0</v>
      </c>
      <c r="IM68" s="24">
        <v>0</v>
      </c>
      <c r="IN68" s="24">
        <v>0</v>
      </c>
      <c r="IO68" s="24">
        <v>1</v>
      </c>
      <c r="IP68" s="24">
        <v>0</v>
      </c>
      <c r="IQ68" s="24">
        <v>0</v>
      </c>
      <c r="IR68" s="24">
        <v>0</v>
      </c>
      <c r="IS68" s="24">
        <v>0</v>
      </c>
      <c r="IT68" s="24">
        <v>0</v>
      </c>
      <c r="IU68" s="24">
        <v>1</v>
      </c>
      <c r="IV68" s="24">
        <v>0</v>
      </c>
      <c r="IW68" s="24">
        <v>0</v>
      </c>
      <c r="IX68" s="24">
        <v>0</v>
      </c>
      <c r="IY68" s="24">
        <v>0</v>
      </c>
      <c r="IZ68" s="24">
        <v>0</v>
      </c>
      <c r="JA68" s="24">
        <v>0</v>
      </c>
      <c r="JB68" s="24">
        <v>1</v>
      </c>
      <c r="JC68" s="24">
        <v>0</v>
      </c>
      <c r="JD68" s="24">
        <v>0</v>
      </c>
      <c r="JE68" s="24">
        <v>1</v>
      </c>
      <c r="JF68" s="24">
        <v>0</v>
      </c>
      <c r="JG68" s="24">
        <v>0</v>
      </c>
      <c r="JH68" s="24">
        <v>0</v>
      </c>
      <c r="JI68" s="24">
        <v>0</v>
      </c>
      <c r="JJ68" s="24">
        <v>0</v>
      </c>
      <c r="JK68" s="24">
        <v>0</v>
      </c>
      <c r="JL68" s="24">
        <v>0</v>
      </c>
      <c r="JM68" s="24">
        <v>0</v>
      </c>
      <c r="JN68" s="24">
        <v>0</v>
      </c>
      <c r="JO68" s="24">
        <v>0</v>
      </c>
      <c r="JP68" s="24">
        <v>0</v>
      </c>
      <c r="JQ68" s="24">
        <v>0</v>
      </c>
      <c r="JR68" s="24">
        <v>0</v>
      </c>
      <c r="JS68" s="24">
        <v>0</v>
      </c>
      <c r="JT68" s="24">
        <v>0</v>
      </c>
      <c r="JU68" s="24">
        <v>0</v>
      </c>
      <c r="JV68" s="24">
        <v>99</v>
      </c>
      <c r="JW68" s="24">
        <v>0</v>
      </c>
      <c r="KB68">
        <f t="shared" si="8"/>
        <v>219</v>
      </c>
      <c r="KC68">
        <f t="shared" si="9"/>
        <v>41</v>
      </c>
      <c r="KD68">
        <f t="shared" si="10"/>
        <v>0</v>
      </c>
      <c r="KE68">
        <f t="shared" si="11"/>
        <v>0</v>
      </c>
      <c r="KF68">
        <f t="shared" si="12"/>
        <v>0</v>
      </c>
      <c r="KG68">
        <f t="shared" si="13"/>
        <v>0</v>
      </c>
      <c r="KH68">
        <f t="shared" si="14"/>
        <v>0</v>
      </c>
      <c r="KI68">
        <f t="shared" si="15"/>
        <v>14</v>
      </c>
      <c r="KJ68">
        <f t="shared" si="17"/>
        <v>274</v>
      </c>
    </row>
    <row r="69" spans="1:296" x14ac:dyDescent="0.25">
      <c r="A69" t="s">
        <v>40</v>
      </c>
      <c r="B69" s="1">
        <v>53</v>
      </c>
      <c r="C69" s="9">
        <v>0</v>
      </c>
      <c r="D69" s="10">
        <v>0</v>
      </c>
      <c r="E69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99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0</v>
      </c>
      <c r="BW69">
        <v>0</v>
      </c>
      <c r="BX69">
        <v>1</v>
      </c>
      <c r="BY69">
        <v>0</v>
      </c>
      <c r="BZ69">
        <v>0</v>
      </c>
      <c r="CA69">
        <v>0</v>
      </c>
      <c r="CB69">
        <v>99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99</v>
      </c>
      <c r="DO69">
        <v>0</v>
      </c>
      <c r="DP69">
        <v>99</v>
      </c>
      <c r="DQ69">
        <v>0</v>
      </c>
      <c r="DR69">
        <v>0</v>
      </c>
      <c r="DS69">
        <v>0</v>
      </c>
      <c r="DT69">
        <v>0</v>
      </c>
      <c r="DU69">
        <v>99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1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1</v>
      </c>
      <c r="EI69">
        <v>0</v>
      </c>
      <c r="EJ69">
        <v>0</v>
      </c>
      <c r="EK69">
        <v>0</v>
      </c>
      <c r="EL69">
        <v>99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D69">
        <v>0</v>
      </c>
      <c r="FE69">
        <v>0</v>
      </c>
      <c r="FF69">
        <v>99</v>
      </c>
      <c r="FG69">
        <v>0</v>
      </c>
      <c r="FH69">
        <v>0</v>
      </c>
      <c r="FI69">
        <v>0</v>
      </c>
      <c r="FJ69">
        <v>99</v>
      </c>
      <c r="FK69">
        <v>0</v>
      </c>
      <c r="FL69">
        <v>0</v>
      </c>
      <c r="FM69">
        <v>99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99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99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1</v>
      </c>
      <c r="GY69">
        <v>1</v>
      </c>
      <c r="GZ69">
        <v>0</v>
      </c>
      <c r="HA69">
        <v>99</v>
      </c>
      <c r="HB69">
        <v>0</v>
      </c>
      <c r="HC69">
        <v>0</v>
      </c>
      <c r="HD69">
        <v>0</v>
      </c>
      <c r="HE69">
        <v>0</v>
      </c>
      <c r="HF69" s="24">
        <v>0</v>
      </c>
      <c r="HG69" s="24">
        <v>99</v>
      </c>
      <c r="HH69" s="24">
        <v>0</v>
      </c>
      <c r="HI69" s="24">
        <v>0</v>
      </c>
      <c r="HJ69" s="24">
        <v>0</v>
      </c>
      <c r="HK69" s="24">
        <v>0</v>
      </c>
      <c r="HL69" s="24">
        <v>0</v>
      </c>
      <c r="HM69" s="24"/>
      <c r="HN69" s="24">
        <v>0</v>
      </c>
      <c r="HO69" s="24">
        <v>0</v>
      </c>
      <c r="HP69" s="24">
        <v>0</v>
      </c>
      <c r="HQ69" s="24">
        <v>0</v>
      </c>
      <c r="HR69" s="21">
        <v>0</v>
      </c>
      <c r="HS69" s="24">
        <v>0</v>
      </c>
      <c r="HT69" s="24">
        <v>0</v>
      </c>
      <c r="HU69" s="24">
        <v>0</v>
      </c>
      <c r="HV69" s="24">
        <v>0</v>
      </c>
      <c r="HW69" s="24">
        <v>0</v>
      </c>
      <c r="HX69" s="24">
        <v>0</v>
      </c>
      <c r="HY69" s="24">
        <v>0</v>
      </c>
      <c r="HZ69" s="24">
        <v>0</v>
      </c>
      <c r="IA69" s="24">
        <v>0</v>
      </c>
      <c r="IB69" s="24">
        <v>0</v>
      </c>
      <c r="IC69" s="24">
        <v>0</v>
      </c>
      <c r="ID69" s="24">
        <v>0</v>
      </c>
      <c r="IE69" s="24">
        <v>0</v>
      </c>
      <c r="IF69" s="24">
        <v>0</v>
      </c>
      <c r="IG69" s="24">
        <v>0</v>
      </c>
      <c r="IH69" s="24">
        <v>0</v>
      </c>
      <c r="II69" s="24">
        <v>0</v>
      </c>
      <c r="IJ69" s="24">
        <v>0</v>
      </c>
      <c r="IK69" s="24">
        <v>0</v>
      </c>
      <c r="IL69" s="24">
        <v>0</v>
      </c>
      <c r="IM69" s="24">
        <v>0</v>
      </c>
      <c r="IN69" s="24">
        <v>0</v>
      </c>
      <c r="IO69" s="24">
        <v>0</v>
      </c>
      <c r="IP69" s="24">
        <v>0</v>
      </c>
      <c r="IQ69" s="24">
        <v>0</v>
      </c>
      <c r="IR69" s="24">
        <v>0</v>
      </c>
      <c r="IS69" s="24">
        <v>0</v>
      </c>
      <c r="IT69" s="24">
        <v>0</v>
      </c>
      <c r="IU69" s="24">
        <v>1</v>
      </c>
      <c r="IV69" s="24">
        <v>0</v>
      </c>
      <c r="IW69" s="24">
        <v>0</v>
      </c>
      <c r="IX69" s="24">
        <v>0</v>
      </c>
      <c r="IY69" s="24">
        <v>0</v>
      </c>
      <c r="IZ69" s="24">
        <v>0</v>
      </c>
      <c r="JA69" s="24">
        <v>0</v>
      </c>
      <c r="JB69" s="24">
        <v>0</v>
      </c>
      <c r="JC69" s="24">
        <v>0</v>
      </c>
      <c r="JD69" s="24">
        <v>0</v>
      </c>
      <c r="JE69" s="24">
        <v>1</v>
      </c>
      <c r="JF69" s="24">
        <v>0</v>
      </c>
      <c r="JG69" s="24">
        <v>0</v>
      </c>
      <c r="JH69" s="24">
        <v>0</v>
      </c>
      <c r="JI69" s="24">
        <v>0</v>
      </c>
      <c r="JJ69" s="24">
        <v>0</v>
      </c>
      <c r="JK69" s="24">
        <v>0</v>
      </c>
      <c r="JL69" s="24">
        <v>0</v>
      </c>
      <c r="JM69" s="24">
        <v>0</v>
      </c>
      <c r="JN69" s="24">
        <v>0</v>
      </c>
      <c r="JO69" s="24">
        <v>0</v>
      </c>
      <c r="JP69" s="24">
        <v>0</v>
      </c>
      <c r="JQ69" s="24">
        <v>0</v>
      </c>
      <c r="JR69" s="24">
        <v>0</v>
      </c>
      <c r="JS69" s="24">
        <v>0</v>
      </c>
      <c r="JT69" s="24">
        <v>0</v>
      </c>
      <c r="JU69" s="24">
        <v>0</v>
      </c>
      <c r="JV69" s="24">
        <v>99</v>
      </c>
      <c r="JW69" s="24">
        <v>0</v>
      </c>
      <c r="KB69">
        <f t="shared" si="8"/>
        <v>250</v>
      </c>
      <c r="KC69">
        <f t="shared" si="9"/>
        <v>10</v>
      </c>
      <c r="KD69">
        <f t="shared" si="10"/>
        <v>0</v>
      </c>
      <c r="KE69">
        <f t="shared" si="11"/>
        <v>0</v>
      </c>
      <c r="KF69">
        <f t="shared" si="12"/>
        <v>0</v>
      </c>
      <c r="KG69">
        <f t="shared" si="13"/>
        <v>0</v>
      </c>
      <c r="KH69">
        <f t="shared" si="14"/>
        <v>0</v>
      </c>
      <c r="KI69">
        <f t="shared" si="15"/>
        <v>14</v>
      </c>
      <c r="KJ69">
        <f t="shared" si="17"/>
        <v>274</v>
      </c>
    </row>
    <row r="70" spans="1:296" x14ac:dyDescent="0.25">
      <c r="A70" t="s">
        <v>53</v>
      </c>
      <c r="B70" s="1">
        <v>54</v>
      </c>
      <c r="C70" s="9">
        <v>0</v>
      </c>
      <c r="D70" s="10">
        <v>0</v>
      </c>
      <c r="E70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99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3</v>
      </c>
      <c r="BT70">
        <v>0</v>
      </c>
      <c r="BU70">
        <v>0</v>
      </c>
      <c r="BV70">
        <v>0</v>
      </c>
      <c r="BW70">
        <v>0</v>
      </c>
      <c r="BX70">
        <v>2</v>
      </c>
      <c r="BY70">
        <v>0</v>
      </c>
      <c r="BZ70">
        <v>0</v>
      </c>
      <c r="CA70">
        <v>0</v>
      </c>
      <c r="CB70">
        <v>99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99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99</v>
      </c>
      <c r="DO70">
        <v>0</v>
      </c>
      <c r="DP70">
        <v>99</v>
      </c>
      <c r="DQ70">
        <v>0</v>
      </c>
      <c r="DR70">
        <v>0</v>
      </c>
      <c r="DS70">
        <v>0</v>
      </c>
      <c r="DT70">
        <v>0</v>
      </c>
      <c r="DU70">
        <v>99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2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2</v>
      </c>
      <c r="EI70">
        <v>0</v>
      </c>
      <c r="EJ70">
        <v>0</v>
      </c>
      <c r="EK70">
        <v>0</v>
      </c>
      <c r="EL70">
        <v>99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D70">
        <v>0</v>
      </c>
      <c r="FE70">
        <v>0</v>
      </c>
      <c r="FF70">
        <v>99</v>
      </c>
      <c r="FG70">
        <v>0</v>
      </c>
      <c r="FH70">
        <v>0</v>
      </c>
      <c r="FI70">
        <v>0</v>
      </c>
      <c r="FJ70">
        <v>99</v>
      </c>
      <c r="FK70">
        <v>0</v>
      </c>
      <c r="FL70">
        <v>0</v>
      </c>
      <c r="FM70">
        <v>99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99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99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3</v>
      </c>
      <c r="GY70">
        <v>3</v>
      </c>
      <c r="GZ70">
        <v>0</v>
      </c>
      <c r="HA70">
        <v>99</v>
      </c>
      <c r="HB70">
        <v>0</v>
      </c>
      <c r="HC70">
        <v>0</v>
      </c>
      <c r="HD70">
        <v>0</v>
      </c>
      <c r="HE70">
        <v>0</v>
      </c>
      <c r="HF70" s="24">
        <v>0</v>
      </c>
      <c r="HG70" s="24">
        <v>99</v>
      </c>
      <c r="HH70" s="24">
        <v>0</v>
      </c>
      <c r="HI70" s="24">
        <v>0</v>
      </c>
      <c r="HJ70" s="24">
        <v>0</v>
      </c>
      <c r="HK70" s="24">
        <v>0</v>
      </c>
      <c r="HL70" s="24">
        <v>0</v>
      </c>
      <c r="HM70" s="24"/>
      <c r="HN70" s="24">
        <v>0</v>
      </c>
      <c r="HO70" s="24">
        <v>0</v>
      </c>
      <c r="HP70" s="24">
        <v>0</v>
      </c>
      <c r="HQ70" s="24">
        <v>0</v>
      </c>
      <c r="HR70" s="21">
        <v>0</v>
      </c>
      <c r="HS70" s="24">
        <v>0</v>
      </c>
      <c r="HT70" s="24">
        <v>0</v>
      </c>
      <c r="HU70" s="24">
        <v>0</v>
      </c>
      <c r="HV70" s="24">
        <v>0</v>
      </c>
      <c r="HW70" s="24">
        <v>0</v>
      </c>
      <c r="HX70" s="24">
        <v>0</v>
      </c>
      <c r="HY70" s="24">
        <v>0</v>
      </c>
      <c r="HZ70" s="24">
        <v>0</v>
      </c>
      <c r="IA70" s="24">
        <v>0</v>
      </c>
      <c r="IB70" s="24">
        <v>0</v>
      </c>
      <c r="IC70" s="24">
        <v>0</v>
      </c>
      <c r="ID70" s="24">
        <v>0</v>
      </c>
      <c r="IE70" s="24">
        <v>0</v>
      </c>
      <c r="IF70" s="24">
        <v>0</v>
      </c>
      <c r="IG70" s="24">
        <v>0</v>
      </c>
      <c r="IH70" s="24">
        <v>0</v>
      </c>
      <c r="II70" s="24">
        <v>0</v>
      </c>
      <c r="IJ70" s="24">
        <v>0</v>
      </c>
      <c r="IK70" s="24">
        <v>0</v>
      </c>
      <c r="IL70" s="24">
        <v>0</v>
      </c>
      <c r="IM70" s="24">
        <v>0</v>
      </c>
      <c r="IN70" s="24">
        <v>0</v>
      </c>
      <c r="IO70" s="24">
        <v>0</v>
      </c>
      <c r="IP70" s="24">
        <v>0</v>
      </c>
      <c r="IQ70" s="24">
        <v>0</v>
      </c>
      <c r="IR70" s="24">
        <v>0</v>
      </c>
      <c r="IS70" s="24">
        <v>0</v>
      </c>
      <c r="IT70" s="24">
        <v>0</v>
      </c>
      <c r="IU70" s="24">
        <v>2</v>
      </c>
      <c r="IV70" s="24">
        <v>0</v>
      </c>
      <c r="IW70" s="24">
        <v>0</v>
      </c>
      <c r="IX70" s="24">
        <v>0</v>
      </c>
      <c r="IY70" s="24">
        <v>0</v>
      </c>
      <c r="IZ70" s="24">
        <v>0</v>
      </c>
      <c r="JA70" s="24">
        <v>0</v>
      </c>
      <c r="JB70" s="24">
        <v>0</v>
      </c>
      <c r="JC70" s="24">
        <v>0</v>
      </c>
      <c r="JD70" s="24">
        <v>0</v>
      </c>
      <c r="JE70" s="24">
        <v>2</v>
      </c>
      <c r="JF70" s="24">
        <v>0</v>
      </c>
      <c r="JG70" s="24">
        <v>0</v>
      </c>
      <c r="JH70" s="24">
        <v>0</v>
      </c>
      <c r="JI70" s="24">
        <v>0</v>
      </c>
      <c r="JJ70" s="24">
        <v>0</v>
      </c>
      <c r="JK70" s="24">
        <v>0</v>
      </c>
      <c r="JL70" s="24">
        <v>0</v>
      </c>
      <c r="JM70" s="24">
        <v>0</v>
      </c>
      <c r="JN70" s="24">
        <v>0</v>
      </c>
      <c r="JO70" s="24">
        <v>0</v>
      </c>
      <c r="JP70" s="24">
        <v>0</v>
      </c>
      <c r="JQ70" s="24">
        <v>0</v>
      </c>
      <c r="JR70" s="24">
        <v>0</v>
      </c>
      <c r="JS70" s="24">
        <v>0</v>
      </c>
      <c r="JT70" s="24">
        <v>0</v>
      </c>
      <c r="JU70" s="24">
        <v>0</v>
      </c>
      <c r="JV70" s="24">
        <v>99</v>
      </c>
      <c r="JW70" s="24">
        <v>0</v>
      </c>
      <c r="KB70">
        <f t="shared" si="8"/>
        <v>251</v>
      </c>
      <c r="KC70">
        <f t="shared" si="9"/>
        <v>0</v>
      </c>
      <c r="KD70">
        <f t="shared" si="10"/>
        <v>5</v>
      </c>
      <c r="KE70">
        <f t="shared" si="11"/>
        <v>3</v>
      </c>
      <c r="KF70">
        <f t="shared" si="12"/>
        <v>0</v>
      </c>
      <c r="KG70">
        <f t="shared" si="13"/>
        <v>0</v>
      </c>
      <c r="KH70">
        <f t="shared" si="14"/>
        <v>0</v>
      </c>
      <c r="KI70">
        <f t="shared" si="15"/>
        <v>15</v>
      </c>
      <c r="KJ70">
        <f t="shared" si="17"/>
        <v>274</v>
      </c>
    </row>
    <row r="71" spans="1:296" x14ac:dyDescent="0.25">
      <c r="A71" t="s">
        <v>41</v>
      </c>
      <c r="B71" s="1">
        <v>55</v>
      </c>
      <c r="C71" s="9">
        <v>0</v>
      </c>
      <c r="D71" s="10">
        <v>0</v>
      </c>
      <c r="E71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99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2</v>
      </c>
      <c r="BT71">
        <v>0</v>
      </c>
      <c r="BU71">
        <v>0</v>
      </c>
      <c r="BV71">
        <v>0</v>
      </c>
      <c r="BW71">
        <v>0</v>
      </c>
      <c r="BX71">
        <v>2</v>
      </c>
      <c r="BY71">
        <v>0</v>
      </c>
      <c r="BZ71">
        <v>0</v>
      </c>
      <c r="CA71">
        <v>0</v>
      </c>
      <c r="CB71">
        <v>99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2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99</v>
      </c>
      <c r="DO71">
        <v>0</v>
      </c>
      <c r="DP71">
        <v>99</v>
      </c>
      <c r="DQ71">
        <v>0</v>
      </c>
      <c r="DR71">
        <v>0</v>
      </c>
      <c r="DS71">
        <v>0</v>
      </c>
      <c r="DT71">
        <v>0</v>
      </c>
      <c r="DU71">
        <v>99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2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1</v>
      </c>
      <c r="EI71">
        <v>0</v>
      </c>
      <c r="EJ71">
        <v>0</v>
      </c>
      <c r="EK71">
        <v>0</v>
      </c>
      <c r="EL71">
        <v>99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D71">
        <v>0</v>
      </c>
      <c r="FE71">
        <v>0</v>
      </c>
      <c r="FF71">
        <v>99</v>
      </c>
      <c r="FG71">
        <v>0</v>
      </c>
      <c r="FH71">
        <v>0</v>
      </c>
      <c r="FI71">
        <v>0</v>
      </c>
      <c r="FJ71">
        <v>99</v>
      </c>
      <c r="FK71">
        <v>0</v>
      </c>
      <c r="FL71">
        <v>0</v>
      </c>
      <c r="FM71">
        <v>99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99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99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1</v>
      </c>
      <c r="GY71">
        <v>2</v>
      </c>
      <c r="GZ71">
        <v>0</v>
      </c>
      <c r="HA71">
        <v>99</v>
      </c>
      <c r="HB71">
        <v>0</v>
      </c>
      <c r="HC71">
        <v>0</v>
      </c>
      <c r="HD71">
        <v>0</v>
      </c>
      <c r="HE71">
        <v>0</v>
      </c>
      <c r="HF71" s="24">
        <v>0</v>
      </c>
      <c r="HG71" s="24">
        <v>99</v>
      </c>
      <c r="HH71" s="24">
        <v>0</v>
      </c>
      <c r="HI71" s="24">
        <v>0</v>
      </c>
      <c r="HJ71" s="24">
        <v>0</v>
      </c>
      <c r="HK71" s="24">
        <v>0</v>
      </c>
      <c r="HL71" s="24">
        <v>0</v>
      </c>
      <c r="HM71" s="24"/>
      <c r="HN71" s="24">
        <v>0</v>
      </c>
      <c r="HO71" s="24">
        <v>0</v>
      </c>
      <c r="HP71" s="24">
        <v>0</v>
      </c>
      <c r="HQ71" s="24">
        <v>0</v>
      </c>
      <c r="HR71" s="21">
        <v>0</v>
      </c>
      <c r="HS71" s="24">
        <v>0</v>
      </c>
      <c r="HT71" s="24">
        <v>0</v>
      </c>
      <c r="HU71" s="24">
        <v>0</v>
      </c>
      <c r="HV71" s="24">
        <v>0</v>
      </c>
      <c r="HW71" s="24">
        <v>0</v>
      </c>
      <c r="HX71" s="24">
        <v>0</v>
      </c>
      <c r="HY71" s="24">
        <v>0</v>
      </c>
      <c r="HZ71" s="24">
        <v>0</v>
      </c>
      <c r="IA71" s="24">
        <v>0</v>
      </c>
      <c r="IB71" s="24">
        <v>0</v>
      </c>
      <c r="IC71" s="24">
        <v>0</v>
      </c>
      <c r="ID71" s="24">
        <v>0</v>
      </c>
      <c r="IE71" s="24">
        <v>0</v>
      </c>
      <c r="IF71" s="24">
        <v>0</v>
      </c>
      <c r="IG71" s="24">
        <v>0</v>
      </c>
      <c r="IH71" s="24">
        <v>0</v>
      </c>
      <c r="II71" s="24">
        <v>0</v>
      </c>
      <c r="IJ71" s="24">
        <v>0</v>
      </c>
      <c r="IK71" s="24">
        <v>0</v>
      </c>
      <c r="IL71" s="24">
        <v>0</v>
      </c>
      <c r="IM71" s="24">
        <v>0</v>
      </c>
      <c r="IN71" s="24">
        <v>0</v>
      </c>
      <c r="IO71" s="24">
        <v>0</v>
      </c>
      <c r="IP71" s="24">
        <v>0</v>
      </c>
      <c r="IQ71" s="24">
        <v>0</v>
      </c>
      <c r="IR71" s="24">
        <v>0</v>
      </c>
      <c r="IS71" s="24">
        <v>0</v>
      </c>
      <c r="IT71" s="24">
        <v>0</v>
      </c>
      <c r="IU71" s="24">
        <v>5</v>
      </c>
      <c r="IV71" s="24">
        <v>0</v>
      </c>
      <c r="IW71" s="24">
        <v>0</v>
      </c>
      <c r="IX71" s="24">
        <v>0</v>
      </c>
      <c r="IY71" s="24">
        <v>0</v>
      </c>
      <c r="IZ71" s="24"/>
      <c r="JA71" s="24">
        <v>0</v>
      </c>
      <c r="JB71" s="24">
        <v>0</v>
      </c>
      <c r="JC71" s="24">
        <v>0</v>
      </c>
      <c r="JD71" s="24">
        <v>0</v>
      </c>
      <c r="JE71" s="24">
        <v>2</v>
      </c>
      <c r="JF71" s="24">
        <v>0</v>
      </c>
      <c r="JG71" s="24">
        <v>0</v>
      </c>
      <c r="JH71" s="24">
        <v>0</v>
      </c>
      <c r="JI71" s="24">
        <v>0</v>
      </c>
      <c r="JJ71" s="24">
        <v>0</v>
      </c>
      <c r="JK71" s="24">
        <v>0</v>
      </c>
      <c r="JL71" s="24">
        <v>0</v>
      </c>
      <c r="JM71" s="24">
        <v>0</v>
      </c>
      <c r="JN71" s="24">
        <v>0</v>
      </c>
      <c r="JO71" s="24">
        <v>0</v>
      </c>
      <c r="JP71" s="24">
        <v>0</v>
      </c>
      <c r="JQ71" s="24">
        <v>0</v>
      </c>
      <c r="JR71" s="24">
        <v>0</v>
      </c>
      <c r="JS71" s="24">
        <v>0</v>
      </c>
      <c r="JT71" s="24">
        <v>0</v>
      </c>
      <c r="JU71" s="24">
        <v>0</v>
      </c>
      <c r="JV71" s="24">
        <v>99</v>
      </c>
      <c r="JW71" s="24">
        <v>0</v>
      </c>
      <c r="KB71">
        <f t="shared" si="8"/>
        <v>250</v>
      </c>
      <c r="KC71">
        <f t="shared" si="9"/>
        <v>2</v>
      </c>
      <c r="KD71">
        <f t="shared" si="10"/>
        <v>6</v>
      </c>
      <c r="KE71">
        <f t="shared" si="11"/>
        <v>0</v>
      </c>
      <c r="KF71">
        <f t="shared" si="12"/>
        <v>0</v>
      </c>
      <c r="KG71">
        <f t="shared" si="13"/>
        <v>1</v>
      </c>
      <c r="KH71">
        <f t="shared" si="14"/>
        <v>0</v>
      </c>
      <c r="KI71">
        <f t="shared" si="15"/>
        <v>14</v>
      </c>
      <c r="KJ71">
        <f t="shared" si="17"/>
        <v>273</v>
      </c>
    </row>
    <row r="72" spans="1:296" x14ac:dyDescent="0.25">
      <c r="A72" t="s">
        <v>42</v>
      </c>
      <c r="B72" s="1">
        <v>56</v>
      </c>
      <c r="C72" s="9">
        <v>0</v>
      </c>
      <c r="D72" s="10">
        <v>0</v>
      </c>
      <c r="E7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99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99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99</v>
      </c>
      <c r="DO72">
        <v>0</v>
      </c>
      <c r="DP72">
        <v>99</v>
      </c>
      <c r="DQ72">
        <v>0</v>
      </c>
      <c r="DR72">
        <v>0</v>
      </c>
      <c r="DS72">
        <v>0</v>
      </c>
      <c r="DT72">
        <v>0</v>
      </c>
      <c r="DU72">
        <v>99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99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D72">
        <v>0</v>
      </c>
      <c r="FE72">
        <v>0</v>
      </c>
      <c r="FF72">
        <v>99</v>
      </c>
      <c r="FG72">
        <v>0</v>
      </c>
      <c r="FH72">
        <v>0</v>
      </c>
      <c r="FI72">
        <v>0</v>
      </c>
      <c r="FJ72">
        <v>99</v>
      </c>
      <c r="FK72">
        <v>0</v>
      </c>
      <c r="FL72">
        <v>0</v>
      </c>
      <c r="FM72">
        <v>99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99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99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99</v>
      </c>
      <c r="HB72">
        <v>0</v>
      </c>
      <c r="HC72">
        <v>0</v>
      </c>
      <c r="HD72">
        <v>0</v>
      </c>
      <c r="HE72">
        <v>0</v>
      </c>
      <c r="HF72" s="24">
        <v>0</v>
      </c>
      <c r="HG72" s="24">
        <v>99</v>
      </c>
      <c r="HH72" s="24">
        <v>0</v>
      </c>
      <c r="HI72" s="24">
        <v>0</v>
      </c>
      <c r="HJ72" s="24">
        <v>0</v>
      </c>
      <c r="HK72" s="24">
        <v>0</v>
      </c>
      <c r="HL72" s="24">
        <v>0</v>
      </c>
      <c r="HM72" s="24"/>
      <c r="HN72" s="24">
        <v>0</v>
      </c>
      <c r="HO72" s="24">
        <v>0</v>
      </c>
      <c r="HP72" s="24">
        <v>0</v>
      </c>
      <c r="HQ72" s="24">
        <v>0</v>
      </c>
      <c r="HR72" s="21">
        <v>0</v>
      </c>
      <c r="HS72" s="24">
        <v>0</v>
      </c>
      <c r="HT72" s="24">
        <v>0</v>
      </c>
      <c r="HU72" s="24">
        <v>0</v>
      </c>
      <c r="HV72" s="24">
        <v>0</v>
      </c>
      <c r="HW72" s="24">
        <v>0</v>
      </c>
      <c r="HX72" s="24">
        <v>0</v>
      </c>
      <c r="HY72" s="24">
        <v>0</v>
      </c>
      <c r="HZ72" s="24">
        <v>0</v>
      </c>
      <c r="IA72" s="24">
        <v>0</v>
      </c>
      <c r="IB72" s="24">
        <v>0</v>
      </c>
      <c r="IC72" s="24">
        <v>0</v>
      </c>
      <c r="ID72" s="24">
        <v>0</v>
      </c>
      <c r="IE72" s="24">
        <v>0</v>
      </c>
      <c r="IF72" s="24">
        <v>0</v>
      </c>
      <c r="IG72" s="24">
        <v>0</v>
      </c>
      <c r="IH72" s="24">
        <v>0</v>
      </c>
      <c r="II72" s="24">
        <v>0</v>
      </c>
      <c r="IJ72" s="24">
        <v>0</v>
      </c>
      <c r="IK72" s="24">
        <v>0</v>
      </c>
      <c r="IL72" s="24">
        <v>0</v>
      </c>
      <c r="IM72" s="24">
        <v>0</v>
      </c>
      <c r="IN72" s="24">
        <v>0</v>
      </c>
      <c r="IO72" s="24">
        <v>0</v>
      </c>
      <c r="IP72" s="24">
        <v>0</v>
      </c>
      <c r="IQ72" s="24">
        <v>0</v>
      </c>
      <c r="IR72" s="24">
        <v>0</v>
      </c>
      <c r="IS72" s="24">
        <v>0</v>
      </c>
      <c r="IT72" s="24">
        <v>0</v>
      </c>
      <c r="IU72" s="24">
        <v>1</v>
      </c>
      <c r="IV72" s="24">
        <v>0</v>
      </c>
      <c r="IW72" s="24">
        <v>0</v>
      </c>
      <c r="IX72" s="24">
        <v>0</v>
      </c>
      <c r="IY72" s="24">
        <v>0</v>
      </c>
      <c r="IZ72" s="24">
        <v>0</v>
      </c>
      <c r="JA72" s="24">
        <v>0</v>
      </c>
      <c r="JB72" s="24">
        <v>0</v>
      </c>
      <c r="JC72" s="24">
        <v>0</v>
      </c>
      <c r="JD72" s="24">
        <v>0</v>
      </c>
      <c r="JE72" s="24">
        <v>0</v>
      </c>
      <c r="JF72" s="24">
        <v>0</v>
      </c>
      <c r="JG72" s="24">
        <v>0</v>
      </c>
      <c r="JH72" s="24">
        <v>0</v>
      </c>
      <c r="JI72" s="24">
        <v>0</v>
      </c>
      <c r="JJ72" s="24">
        <v>0</v>
      </c>
      <c r="JK72" s="24">
        <v>0</v>
      </c>
      <c r="JL72" s="24">
        <v>0</v>
      </c>
      <c r="JM72" s="24">
        <v>0</v>
      </c>
      <c r="JN72" s="24">
        <v>0</v>
      </c>
      <c r="JO72" s="24">
        <v>0</v>
      </c>
      <c r="JP72" s="24">
        <v>0</v>
      </c>
      <c r="JQ72" s="24">
        <v>0</v>
      </c>
      <c r="JR72" s="24">
        <v>0</v>
      </c>
      <c r="JS72" s="24">
        <v>0</v>
      </c>
      <c r="JT72" s="24">
        <v>0</v>
      </c>
      <c r="JU72" s="24">
        <v>0</v>
      </c>
      <c r="JV72" s="24">
        <v>99</v>
      </c>
      <c r="JW72" s="24">
        <v>0</v>
      </c>
      <c r="KB72">
        <f t="shared" ref="KB72:KB75" si="18">COUNTIF(B72:JX72,0)</f>
        <v>258</v>
      </c>
      <c r="KC72">
        <f t="shared" ref="KC72:KC75" si="19">COUNTIF(C72:JX72,1)</f>
        <v>2</v>
      </c>
      <c r="KD72">
        <f t="shared" ref="KD72:KD75" si="20">COUNTIF(C72:JX72,2)</f>
        <v>0</v>
      </c>
      <c r="KE72">
        <f t="shared" ref="KE72:KE75" si="21">COUNTIF(C72:JX72,3)</f>
        <v>0</v>
      </c>
      <c r="KF72">
        <f t="shared" ref="KF72:KF75" si="22">COUNTIF(C72:JX72,4)</f>
        <v>0</v>
      </c>
      <c r="KG72">
        <f t="shared" ref="KG72:KG75" si="23">COUNTIF(C72:JX72,5)</f>
        <v>0</v>
      </c>
      <c r="KH72">
        <f t="shared" ref="KH72:KH75" si="24">COUNTIF(C72:JX72,6)</f>
        <v>0</v>
      </c>
      <c r="KI72">
        <f t="shared" ref="KI72:KI75" si="25">COUNTIF(C72:JX72,99)</f>
        <v>14</v>
      </c>
      <c r="KJ72">
        <f t="shared" ref="KJ72:KJ76" si="26">SUM(KB72:KI72)</f>
        <v>274</v>
      </c>
    </row>
    <row r="73" spans="1:296" x14ac:dyDescent="0.25">
      <c r="A73" t="s">
        <v>54</v>
      </c>
      <c r="B73" s="1">
        <v>58</v>
      </c>
      <c r="C73" s="9">
        <v>0</v>
      </c>
      <c r="D73" s="10">
        <v>0</v>
      </c>
      <c r="E73">
        <v>1</v>
      </c>
      <c r="F73" s="12">
        <v>0</v>
      </c>
      <c r="G73" s="12">
        <v>0</v>
      </c>
      <c r="H73" s="12">
        <v>0</v>
      </c>
      <c r="I73" s="12">
        <v>0</v>
      </c>
      <c r="J73" s="12">
        <v>99</v>
      </c>
      <c r="K73" s="12">
        <v>0</v>
      </c>
      <c r="L73" s="12">
        <v>1</v>
      </c>
      <c r="M73" s="12">
        <v>1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1</v>
      </c>
      <c r="T73" s="12">
        <v>1</v>
      </c>
      <c r="U73" s="12">
        <v>1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1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H73">
        <v>0</v>
      </c>
      <c r="AI73">
        <v>1</v>
      </c>
      <c r="AJ73">
        <v>0</v>
      </c>
      <c r="AK73">
        <v>0</v>
      </c>
      <c r="AL73">
        <v>1</v>
      </c>
      <c r="AM73">
        <v>1</v>
      </c>
      <c r="AN73">
        <v>0</v>
      </c>
      <c r="AO73">
        <v>0</v>
      </c>
      <c r="AP73">
        <v>0</v>
      </c>
      <c r="AQ73">
        <v>99</v>
      </c>
      <c r="AR73">
        <v>1</v>
      </c>
      <c r="AS73">
        <v>1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1</v>
      </c>
      <c r="AZ73">
        <v>99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J73">
        <v>99</v>
      </c>
      <c r="BK73">
        <v>1</v>
      </c>
      <c r="BL73">
        <v>99</v>
      </c>
      <c r="BM73">
        <v>1</v>
      </c>
      <c r="BN73">
        <v>1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1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1</v>
      </c>
      <c r="CB73">
        <v>99</v>
      </c>
      <c r="CC73">
        <v>0</v>
      </c>
      <c r="CD73">
        <v>0</v>
      </c>
      <c r="CE73">
        <v>0</v>
      </c>
      <c r="CF73">
        <v>0</v>
      </c>
      <c r="CG73">
        <v>1</v>
      </c>
      <c r="CH73">
        <v>0</v>
      </c>
      <c r="CI73">
        <v>1</v>
      </c>
      <c r="CJ73">
        <v>0</v>
      </c>
      <c r="CK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1</v>
      </c>
      <c r="CU73">
        <v>0</v>
      </c>
      <c r="CV73">
        <v>0</v>
      </c>
      <c r="CW73">
        <v>0</v>
      </c>
      <c r="CX73">
        <v>1</v>
      </c>
      <c r="CY73">
        <v>1</v>
      </c>
      <c r="CZ73">
        <v>1</v>
      </c>
      <c r="DA73">
        <v>1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1</v>
      </c>
      <c r="DI73">
        <v>0</v>
      </c>
      <c r="DJ73">
        <v>0</v>
      </c>
      <c r="DK73">
        <v>0</v>
      </c>
      <c r="DL73">
        <v>0</v>
      </c>
      <c r="DM73">
        <v>99</v>
      </c>
      <c r="DO73">
        <v>0</v>
      </c>
      <c r="DP73">
        <v>99</v>
      </c>
      <c r="DQ73">
        <v>0</v>
      </c>
      <c r="DR73">
        <v>1</v>
      </c>
      <c r="DS73">
        <v>0</v>
      </c>
      <c r="DT73">
        <v>0</v>
      </c>
      <c r="DU73">
        <v>99</v>
      </c>
      <c r="DW73">
        <v>0</v>
      </c>
      <c r="DX73">
        <v>0</v>
      </c>
      <c r="DY73">
        <v>0</v>
      </c>
      <c r="DZ73">
        <v>1</v>
      </c>
      <c r="EA73">
        <v>1</v>
      </c>
      <c r="EB73">
        <v>0</v>
      </c>
      <c r="EC73">
        <v>0</v>
      </c>
      <c r="ED73">
        <v>1</v>
      </c>
      <c r="EE73">
        <v>0</v>
      </c>
      <c r="EF73">
        <v>0</v>
      </c>
      <c r="EG73">
        <v>0</v>
      </c>
      <c r="EH73">
        <v>0</v>
      </c>
      <c r="EI73">
        <v>1</v>
      </c>
      <c r="EJ73">
        <v>0</v>
      </c>
      <c r="EK73">
        <v>0</v>
      </c>
      <c r="EL73">
        <v>99</v>
      </c>
      <c r="EM73">
        <v>1</v>
      </c>
      <c r="EN73">
        <v>0</v>
      </c>
      <c r="EO73">
        <v>0</v>
      </c>
      <c r="EP73">
        <v>1</v>
      </c>
      <c r="EQ73">
        <v>1</v>
      </c>
      <c r="ER73">
        <v>0</v>
      </c>
      <c r="ES73">
        <v>0</v>
      </c>
      <c r="ET73">
        <v>0</v>
      </c>
      <c r="EU73">
        <v>0</v>
      </c>
      <c r="EV73">
        <v>1</v>
      </c>
      <c r="EW73">
        <v>0</v>
      </c>
      <c r="EX73">
        <v>0</v>
      </c>
      <c r="EY73">
        <v>1</v>
      </c>
      <c r="EZ73">
        <v>0</v>
      </c>
      <c r="FA73">
        <v>0</v>
      </c>
      <c r="FB73">
        <v>0</v>
      </c>
      <c r="FD73">
        <v>1</v>
      </c>
      <c r="FE73">
        <v>0</v>
      </c>
      <c r="FF73">
        <v>99</v>
      </c>
      <c r="FG73">
        <v>0</v>
      </c>
      <c r="FH73">
        <v>1</v>
      </c>
      <c r="FI73">
        <v>0</v>
      </c>
      <c r="FJ73">
        <v>99</v>
      </c>
      <c r="FK73">
        <v>99</v>
      </c>
      <c r="FL73">
        <v>0</v>
      </c>
      <c r="FM73">
        <v>99</v>
      </c>
      <c r="FN73">
        <v>0</v>
      </c>
      <c r="FO73">
        <v>1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99</v>
      </c>
      <c r="FZ73">
        <v>1</v>
      </c>
      <c r="GA73">
        <v>1</v>
      </c>
      <c r="GB73">
        <v>99</v>
      </c>
      <c r="GC73">
        <v>0</v>
      </c>
      <c r="GD73">
        <v>0</v>
      </c>
      <c r="GE73">
        <v>0</v>
      </c>
      <c r="GF73">
        <v>0</v>
      </c>
      <c r="GG73">
        <v>1</v>
      </c>
      <c r="GH73">
        <v>0</v>
      </c>
      <c r="GI73">
        <v>99</v>
      </c>
      <c r="GK73">
        <v>0</v>
      </c>
      <c r="GL73">
        <v>1</v>
      </c>
      <c r="GM73">
        <v>1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1</v>
      </c>
      <c r="GU73">
        <v>0</v>
      </c>
      <c r="GV73">
        <v>1</v>
      </c>
      <c r="GW73">
        <v>0</v>
      </c>
      <c r="GX73">
        <v>0</v>
      </c>
      <c r="GY73">
        <v>1</v>
      </c>
      <c r="GZ73">
        <v>0</v>
      </c>
      <c r="HA73">
        <v>99</v>
      </c>
      <c r="HB73">
        <v>0</v>
      </c>
      <c r="HC73">
        <v>0</v>
      </c>
      <c r="HD73">
        <v>0</v>
      </c>
      <c r="HE73">
        <v>0</v>
      </c>
      <c r="HF73" s="24">
        <v>0</v>
      </c>
      <c r="HG73" s="24">
        <v>99</v>
      </c>
      <c r="HH73" s="24">
        <v>0</v>
      </c>
      <c r="HI73" s="24">
        <v>0</v>
      </c>
      <c r="HJ73" s="24">
        <v>1</v>
      </c>
      <c r="HK73" s="24">
        <v>0</v>
      </c>
      <c r="HL73" s="24">
        <v>0</v>
      </c>
      <c r="HM73" s="24"/>
      <c r="HN73" s="24">
        <v>1</v>
      </c>
      <c r="HO73" s="24">
        <v>0</v>
      </c>
      <c r="HP73" s="24">
        <v>0</v>
      </c>
      <c r="HQ73" s="24">
        <v>0</v>
      </c>
      <c r="HR73" s="21">
        <v>1</v>
      </c>
      <c r="HS73" s="24">
        <v>0</v>
      </c>
      <c r="HT73" s="24">
        <v>0</v>
      </c>
      <c r="HU73" s="24">
        <v>1</v>
      </c>
      <c r="HV73" s="24">
        <v>0</v>
      </c>
      <c r="HW73" s="24">
        <v>0</v>
      </c>
      <c r="HX73" s="24">
        <v>0</v>
      </c>
      <c r="HY73" s="24">
        <v>1</v>
      </c>
      <c r="HZ73" s="24">
        <v>1</v>
      </c>
      <c r="IA73" s="24">
        <v>1</v>
      </c>
      <c r="IB73" s="24">
        <v>1</v>
      </c>
      <c r="IC73" s="24">
        <v>0</v>
      </c>
      <c r="ID73" s="24">
        <v>0</v>
      </c>
      <c r="IE73" s="24">
        <v>1</v>
      </c>
      <c r="IF73" s="24">
        <v>0</v>
      </c>
      <c r="IG73" s="24">
        <v>1</v>
      </c>
      <c r="IH73" s="24">
        <v>1</v>
      </c>
      <c r="II73" s="24">
        <v>0</v>
      </c>
      <c r="IJ73" s="24">
        <v>1</v>
      </c>
      <c r="IK73" s="24">
        <v>1</v>
      </c>
      <c r="IL73" s="24">
        <v>0</v>
      </c>
      <c r="IM73" s="24">
        <v>0</v>
      </c>
      <c r="IN73" s="24">
        <v>0</v>
      </c>
      <c r="IO73" s="24">
        <v>1</v>
      </c>
      <c r="IP73" s="24">
        <v>0</v>
      </c>
      <c r="IQ73" s="24">
        <v>0</v>
      </c>
      <c r="IR73" s="24">
        <v>0</v>
      </c>
      <c r="IS73" s="24">
        <v>0</v>
      </c>
      <c r="IT73" s="24">
        <v>0</v>
      </c>
      <c r="IU73" s="24">
        <v>0</v>
      </c>
      <c r="IV73" s="24">
        <v>0</v>
      </c>
      <c r="IW73" s="24">
        <v>0</v>
      </c>
      <c r="IX73" s="24">
        <v>1</v>
      </c>
      <c r="IY73" s="24">
        <v>0</v>
      </c>
      <c r="IZ73" s="24">
        <v>0</v>
      </c>
      <c r="JA73" s="24">
        <v>0</v>
      </c>
      <c r="JB73" s="24">
        <v>0</v>
      </c>
      <c r="JC73" s="24">
        <v>0</v>
      </c>
      <c r="JD73" s="24">
        <v>1</v>
      </c>
      <c r="JE73" s="24">
        <v>0</v>
      </c>
      <c r="JF73" s="24">
        <v>1</v>
      </c>
      <c r="JG73" s="24">
        <v>0</v>
      </c>
      <c r="JH73" s="24">
        <v>0</v>
      </c>
      <c r="JI73" s="24">
        <v>0</v>
      </c>
      <c r="JJ73" s="24">
        <v>1</v>
      </c>
      <c r="JK73" s="24">
        <v>1</v>
      </c>
      <c r="JL73" s="24">
        <v>1</v>
      </c>
      <c r="JM73" s="24">
        <v>0</v>
      </c>
      <c r="JN73" s="24">
        <v>0</v>
      </c>
      <c r="JO73" s="24">
        <v>0</v>
      </c>
      <c r="JP73" s="24">
        <v>1</v>
      </c>
      <c r="JQ73" s="24">
        <v>0</v>
      </c>
      <c r="JR73" s="24">
        <v>0</v>
      </c>
      <c r="JS73" s="24">
        <v>0</v>
      </c>
      <c r="JT73" s="24">
        <v>0</v>
      </c>
      <c r="JU73" s="24">
        <v>0</v>
      </c>
      <c r="JV73" s="24">
        <v>99</v>
      </c>
      <c r="JW73" s="24">
        <v>0</v>
      </c>
      <c r="KB73">
        <f t="shared" si="18"/>
        <v>183</v>
      </c>
      <c r="KC73">
        <f t="shared" si="19"/>
        <v>70</v>
      </c>
      <c r="KD73">
        <f t="shared" si="20"/>
        <v>0</v>
      </c>
      <c r="KE73">
        <f t="shared" si="21"/>
        <v>0</v>
      </c>
      <c r="KF73">
        <f t="shared" si="22"/>
        <v>0</v>
      </c>
      <c r="KG73">
        <f t="shared" si="23"/>
        <v>0</v>
      </c>
      <c r="KH73">
        <f t="shared" si="24"/>
        <v>0</v>
      </c>
      <c r="KI73">
        <f t="shared" si="25"/>
        <v>20</v>
      </c>
      <c r="KJ73">
        <f t="shared" si="26"/>
        <v>273</v>
      </c>
    </row>
    <row r="74" spans="1:296" x14ac:dyDescent="0.25">
      <c r="A74" t="s">
        <v>50</v>
      </c>
      <c r="B74" s="1">
        <v>61</v>
      </c>
      <c r="C74" s="9">
        <v>1</v>
      </c>
      <c r="D74" s="10">
        <v>1</v>
      </c>
      <c r="E74">
        <v>0</v>
      </c>
      <c r="F74" s="12">
        <v>0</v>
      </c>
      <c r="G74" s="12">
        <v>1</v>
      </c>
      <c r="H74" s="12">
        <v>1</v>
      </c>
      <c r="I74" s="12">
        <v>0</v>
      </c>
      <c r="J74" s="12">
        <v>1</v>
      </c>
      <c r="K74" s="12">
        <v>1</v>
      </c>
      <c r="L74" s="12">
        <v>1</v>
      </c>
      <c r="M74" s="12">
        <v>1</v>
      </c>
      <c r="N74" s="12">
        <v>1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1</v>
      </c>
      <c r="U74" s="12">
        <v>0</v>
      </c>
      <c r="V74" s="12">
        <v>0</v>
      </c>
      <c r="W74" s="12">
        <v>0</v>
      </c>
      <c r="X74" s="12">
        <v>0</v>
      </c>
      <c r="Y74" s="12">
        <v>1</v>
      </c>
      <c r="Z74" s="12">
        <v>1</v>
      </c>
      <c r="AA74" s="12">
        <v>0</v>
      </c>
      <c r="AB74" s="12">
        <v>1</v>
      </c>
      <c r="AC74" s="12">
        <v>1</v>
      </c>
      <c r="AD74" s="12">
        <v>1</v>
      </c>
      <c r="AE74" s="12">
        <v>0</v>
      </c>
      <c r="AF74" s="12">
        <v>0</v>
      </c>
      <c r="AH74">
        <v>0</v>
      </c>
      <c r="AI74">
        <v>1</v>
      </c>
      <c r="AJ74">
        <v>0</v>
      </c>
      <c r="AK74">
        <v>1</v>
      </c>
      <c r="AL74">
        <v>1</v>
      </c>
      <c r="AM74">
        <v>0</v>
      </c>
      <c r="AN74">
        <v>0</v>
      </c>
      <c r="AO74">
        <v>1</v>
      </c>
      <c r="AP74">
        <v>1</v>
      </c>
      <c r="AQ74">
        <v>99</v>
      </c>
      <c r="AR74">
        <v>1</v>
      </c>
      <c r="AS74">
        <v>1</v>
      </c>
      <c r="AT74">
        <v>0</v>
      </c>
      <c r="AU74">
        <v>0</v>
      </c>
      <c r="AV74">
        <v>0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0</v>
      </c>
      <c r="BC74">
        <v>1</v>
      </c>
      <c r="BD74">
        <v>1</v>
      </c>
      <c r="BE74">
        <v>1</v>
      </c>
      <c r="BF74">
        <v>1</v>
      </c>
      <c r="BG74">
        <v>0</v>
      </c>
      <c r="BH74">
        <v>0</v>
      </c>
      <c r="BJ74">
        <v>99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BX74">
        <v>0</v>
      </c>
      <c r="BY74">
        <v>1</v>
      </c>
      <c r="BZ74">
        <v>0</v>
      </c>
      <c r="CA74">
        <v>0</v>
      </c>
      <c r="CB74">
        <v>0</v>
      </c>
      <c r="CC74">
        <v>0</v>
      </c>
      <c r="CD74">
        <v>1</v>
      </c>
      <c r="CE74">
        <v>0</v>
      </c>
      <c r="CF74">
        <v>0</v>
      </c>
      <c r="CG74">
        <v>0</v>
      </c>
      <c r="CH74">
        <v>99</v>
      </c>
      <c r="CI74">
        <v>0</v>
      </c>
      <c r="CJ74">
        <v>0</v>
      </c>
      <c r="CK74">
        <v>0</v>
      </c>
      <c r="CM74">
        <v>0</v>
      </c>
      <c r="CN74">
        <v>0</v>
      </c>
      <c r="CO74">
        <v>0</v>
      </c>
      <c r="CP74">
        <v>1</v>
      </c>
      <c r="CQ74">
        <v>0</v>
      </c>
      <c r="CR74">
        <v>1</v>
      </c>
      <c r="CS74">
        <v>0</v>
      </c>
      <c r="CT74">
        <v>1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D74">
        <v>0</v>
      </c>
      <c r="DE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99</v>
      </c>
      <c r="DO74">
        <v>0</v>
      </c>
      <c r="DP74">
        <v>99</v>
      </c>
      <c r="DQ74">
        <v>0</v>
      </c>
      <c r="DR74">
        <v>0</v>
      </c>
      <c r="DS74">
        <v>0</v>
      </c>
      <c r="DT74">
        <v>0</v>
      </c>
      <c r="DU74">
        <v>99</v>
      </c>
      <c r="DW74">
        <v>0</v>
      </c>
      <c r="DX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99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D74">
        <v>0</v>
      </c>
      <c r="FE74">
        <v>0</v>
      </c>
      <c r="FF74">
        <v>99</v>
      </c>
      <c r="FG74">
        <v>0</v>
      </c>
      <c r="FH74">
        <v>0</v>
      </c>
      <c r="FI74">
        <v>0</v>
      </c>
      <c r="FJ74">
        <v>99</v>
      </c>
      <c r="FN74">
        <v>0</v>
      </c>
      <c r="FO74">
        <v>0</v>
      </c>
      <c r="FQ74">
        <v>1</v>
      </c>
      <c r="FS74">
        <v>1</v>
      </c>
      <c r="FT74">
        <v>0</v>
      </c>
      <c r="FU74">
        <v>1</v>
      </c>
      <c r="FV74">
        <v>0</v>
      </c>
      <c r="FW74">
        <v>0</v>
      </c>
      <c r="FX74">
        <v>0</v>
      </c>
      <c r="FY74">
        <v>99</v>
      </c>
      <c r="FZ74">
        <v>0</v>
      </c>
      <c r="GA74">
        <v>0</v>
      </c>
      <c r="GB74">
        <v>99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99</v>
      </c>
      <c r="GK74">
        <v>99</v>
      </c>
      <c r="GL74">
        <v>0</v>
      </c>
      <c r="GM74">
        <v>0</v>
      </c>
      <c r="GN74">
        <v>0</v>
      </c>
      <c r="GO74">
        <v>99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1</v>
      </c>
      <c r="GX74">
        <v>0</v>
      </c>
      <c r="GY74">
        <v>1</v>
      </c>
      <c r="GZ74">
        <v>0</v>
      </c>
      <c r="HA74">
        <v>99</v>
      </c>
      <c r="HB74">
        <v>0</v>
      </c>
      <c r="HC74">
        <v>0</v>
      </c>
      <c r="HD74">
        <v>0</v>
      </c>
      <c r="HE74">
        <v>0</v>
      </c>
      <c r="HF74" s="24">
        <v>0</v>
      </c>
      <c r="HG74" s="24">
        <v>99</v>
      </c>
      <c r="HH74" s="24">
        <v>0</v>
      </c>
      <c r="HI74" s="24">
        <v>0</v>
      </c>
      <c r="HJ74" s="24">
        <v>0</v>
      </c>
      <c r="HK74" s="24">
        <v>0</v>
      </c>
      <c r="HL74" s="24">
        <v>1</v>
      </c>
      <c r="HM74" s="24"/>
      <c r="HN74" s="24">
        <v>0</v>
      </c>
      <c r="HO74" s="24"/>
      <c r="HP74" s="24">
        <v>0</v>
      </c>
      <c r="HQ74" s="24">
        <v>0</v>
      </c>
      <c r="HR74" s="21">
        <v>0</v>
      </c>
      <c r="HS74" s="24">
        <v>0</v>
      </c>
      <c r="HT74" s="24">
        <v>0</v>
      </c>
      <c r="HU74" s="24">
        <v>1</v>
      </c>
      <c r="HV74" s="24">
        <v>0</v>
      </c>
      <c r="HW74" s="24">
        <v>0</v>
      </c>
      <c r="HX74" s="24">
        <v>0</v>
      </c>
      <c r="HY74" s="24">
        <v>1</v>
      </c>
      <c r="HZ74" s="24">
        <v>0</v>
      </c>
      <c r="IA74" s="24">
        <v>1</v>
      </c>
      <c r="IB74" s="24">
        <v>0</v>
      </c>
      <c r="IC74" s="24">
        <v>0</v>
      </c>
      <c r="ID74" s="24">
        <v>0</v>
      </c>
      <c r="IE74" s="24">
        <v>1</v>
      </c>
      <c r="IF74" s="24">
        <v>0</v>
      </c>
      <c r="IG74" s="24">
        <v>0</v>
      </c>
      <c r="IH74" s="24">
        <v>0</v>
      </c>
      <c r="II74" s="24">
        <v>0</v>
      </c>
      <c r="IJ74" s="24">
        <v>99</v>
      </c>
      <c r="IK74" s="24">
        <v>0</v>
      </c>
      <c r="IL74" s="24">
        <v>0</v>
      </c>
      <c r="IM74" s="24">
        <v>0</v>
      </c>
      <c r="IN74" s="24">
        <v>0</v>
      </c>
      <c r="IO74" s="24">
        <v>0</v>
      </c>
      <c r="IP74" s="24">
        <v>0</v>
      </c>
      <c r="IQ74" s="24">
        <v>0</v>
      </c>
      <c r="IR74" s="24">
        <v>0</v>
      </c>
      <c r="IS74" s="24">
        <v>0</v>
      </c>
      <c r="IT74" s="24">
        <v>0</v>
      </c>
      <c r="IU74" s="24">
        <v>0</v>
      </c>
      <c r="IV74" s="24">
        <v>0</v>
      </c>
      <c r="IW74" s="24">
        <v>1</v>
      </c>
      <c r="IX74" s="24">
        <v>0</v>
      </c>
      <c r="IY74" s="24"/>
      <c r="IZ74" s="24">
        <v>0</v>
      </c>
      <c r="JA74" s="24">
        <v>0</v>
      </c>
      <c r="JB74" s="24">
        <v>0</v>
      </c>
      <c r="JC74" s="24"/>
      <c r="JD74" s="24">
        <v>0</v>
      </c>
      <c r="JE74" s="24">
        <v>0</v>
      </c>
      <c r="JF74" s="24">
        <v>99</v>
      </c>
      <c r="JG74" s="24"/>
      <c r="JH74" s="24">
        <v>0</v>
      </c>
      <c r="JI74" s="24">
        <v>0</v>
      </c>
      <c r="JJ74" s="24">
        <v>0</v>
      </c>
      <c r="JK74" s="24">
        <v>0</v>
      </c>
      <c r="JL74" s="24">
        <v>0</v>
      </c>
      <c r="JM74" s="24">
        <v>1</v>
      </c>
      <c r="JN74" s="24">
        <v>0</v>
      </c>
      <c r="JO74" s="24">
        <v>0</v>
      </c>
      <c r="JP74" s="24">
        <v>99</v>
      </c>
      <c r="JQ74" s="24">
        <v>0</v>
      </c>
      <c r="JR74" s="24">
        <v>0</v>
      </c>
      <c r="JS74" s="24">
        <v>0</v>
      </c>
      <c r="JT74" s="24">
        <v>0</v>
      </c>
      <c r="JU74" s="24">
        <v>0</v>
      </c>
      <c r="JV74" s="24">
        <v>99</v>
      </c>
      <c r="JW74" s="24">
        <v>0</v>
      </c>
      <c r="KB74">
        <f t="shared" si="18"/>
        <v>189</v>
      </c>
      <c r="KC74">
        <f t="shared" si="19"/>
        <v>50</v>
      </c>
      <c r="KD74">
        <f t="shared" si="20"/>
        <v>0</v>
      </c>
      <c r="KE74">
        <f t="shared" si="21"/>
        <v>0</v>
      </c>
      <c r="KF74">
        <f t="shared" si="22"/>
        <v>0</v>
      </c>
      <c r="KG74">
        <f t="shared" si="23"/>
        <v>0</v>
      </c>
      <c r="KH74">
        <f t="shared" si="24"/>
        <v>0</v>
      </c>
      <c r="KI74">
        <f t="shared" si="25"/>
        <v>20</v>
      </c>
      <c r="KJ74">
        <f t="shared" si="26"/>
        <v>259</v>
      </c>
    </row>
    <row r="75" spans="1:296" x14ac:dyDescent="0.25">
      <c r="A75" t="s">
        <v>51</v>
      </c>
      <c r="B75" s="1">
        <v>62</v>
      </c>
      <c r="C75" s="9">
        <v>0</v>
      </c>
      <c r="D75" s="10">
        <v>99</v>
      </c>
      <c r="G75" s="12">
        <v>1</v>
      </c>
      <c r="H75" s="12">
        <v>1</v>
      </c>
      <c r="I75" s="12"/>
      <c r="J75" s="12">
        <v>1</v>
      </c>
      <c r="K75" s="12">
        <v>0</v>
      </c>
      <c r="L75" s="12">
        <v>1</v>
      </c>
      <c r="M75" s="12">
        <v>1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1</v>
      </c>
      <c r="U75" s="12">
        <v>0</v>
      </c>
      <c r="V75" s="12">
        <v>0</v>
      </c>
      <c r="X75" s="12">
        <v>0</v>
      </c>
      <c r="Y75" s="12">
        <v>0</v>
      </c>
      <c r="Z75" s="12">
        <v>1</v>
      </c>
      <c r="AB75" s="12">
        <v>0</v>
      </c>
      <c r="AC75" s="12">
        <v>1</v>
      </c>
      <c r="AD75" s="12">
        <v>0</v>
      </c>
      <c r="AE75" s="12"/>
      <c r="AF75" s="12"/>
      <c r="AI75">
        <v>2</v>
      </c>
      <c r="AJ75">
        <v>0</v>
      </c>
      <c r="AK75">
        <v>0</v>
      </c>
      <c r="AL75">
        <v>1</v>
      </c>
      <c r="AO75">
        <v>0</v>
      </c>
      <c r="AP75">
        <v>1</v>
      </c>
      <c r="AR75">
        <v>1</v>
      </c>
      <c r="AS75">
        <v>0</v>
      </c>
      <c r="AW75">
        <v>1</v>
      </c>
      <c r="AX75">
        <v>1</v>
      </c>
      <c r="AY75">
        <v>1</v>
      </c>
      <c r="BA75">
        <v>1</v>
      </c>
      <c r="BB75">
        <v>0</v>
      </c>
      <c r="BC75">
        <v>0</v>
      </c>
      <c r="BD75">
        <v>1</v>
      </c>
      <c r="BE75">
        <v>0</v>
      </c>
      <c r="BF75">
        <v>0</v>
      </c>
      <c r="BP75">
        <v>0</v>
      </c>
      <c r="BQ75">
        <v>0</v>
      </c>
      <c r="BW75">
        <v>1</v>
      </c>
      <c r="BY75">
        <v>0</v>
      </c>
      <c r="CB75">
        <v>0</v>
      </c>
      <c r="CD75">
        <v>0</v>
      </c>
      <c r="CH75">
        <v>0</v>
      </c>
      <c r="CP75">
        <v>0</v>
      </c>
      <c r="CR75">
        <v>0</v>
      </c>
      <c r="CS75">
        <v>0</v>
      </c>
      <c r="CT75">
        <v>0</v>
      </c>
      <c r="CX75">
        <v>0</v>
      </c>
      <c r="DH75">
        <v>0</v>
      </c>
      <c r="DL75">
        <v>0</v>
      </c>
      <c r="DO75">
        <v>0</v>
      </c>
      <c r="DQ75">
        <v>0</v>
      </c>
      <c r="DR75">
        <v>0</v>
      </c>
      <c r="DS75">
        <v>0</v>
      </c>
      <c r="DX75">
        <v>0</v>
      </c>
      <c r="EC75">
        <v>0</v>
      </c>
      <c r="EF75">
        <v>0</v>
      </c>
      <c r="EH75">
        <v>0</v>
      </c>
      <c r="EI75">
        <v>0</v>
      </c>
      <c r="EM75">
        <v>0</v>
      </c>
      <c r="EO75">
        <v>0</v>
      </c>
      <c r="EQ75">
        <v>0</v>
      </c>
      <c r="EU75">
        <v>0</v>
      </c>
      <c r="EV75">
        <v>0</v>
      </c>
      <c r="EX75">
        <v>0</v>
      </c>
      <c r="EZ75">
        <v>0</v>
      </c>
      <c r="FB75">
        <v>0</v>
      </c>
      <c r="FF75">
        <v>99</v>
      </c>
      <c r="FQ75">
        <v>1</v>
      </c>
      <c r="FS75">
        <v>1</v>
      </c>
      <c r="FU75">
        <v>0</v>
      </c>
      <c r="FW75">
        <v>0</v>
      </c>
      <c r="FX75">
        <v>0</v>
      </c>
      <c r="GH75">
        <v>0</v>
      </c>
      <c r="GI75">
        <v>99</v>
      </c>
      <c r="GL75">
        <v>0</v>
      </c>
      <c r="GN75">
        <v>0</v>
      </c>
      <c r="GO75">
        <v>0</v>
      </c>
      <c r="GT75">
        <v>0</v>
      </c>
      <c r="GV75">
        <v>0</v>
      </c>
      <c r="GY75">
        <v>1</v>
      </c>
      <c r="HC75">
        <v>0</v>
      </c>
      <c r="HF75" s="24">
        <v>0</v>
      </c>
      <c r="HG75" s="24">
        <v>99</v>
      </c>
      <c r="HK75" s="24">
        <v>0</v>
      </c>
      <c r="HL75" s="24">
        <v>0</v>
      </c>
      <c r="HM75" s="24"/>
      <c r="HN75" s="24"/>
      <c r="HO75" s="24"/>
      <c r="HP75" s="24"/>
      <c r="HQ75" s="24"/>
      <c r="HR75" s="21">
        <v>0</v>
      </c>
      <c r="HU75" s="24">
        <v>0</v>
      </c>
      <c r="HW75" s="24">
        <v>0</v>
      </c>
      <c r="HX75" s="24">
        <v>0</v>
      </c>
      <c r="HY75" s="24">
        <v>1</v>
      </c>
      <c r="HZ75" s="24">
        <v>0</v>
      </c>
      <c r="IA75" s="24">
        <v>0</v>
      </c>
      <c r="IE75" s="24">
        <v>0</v>
      </c>
      <c r="IG75" s="24">
        <v>0</v>
      </c>
      <c r="IH75" s="24">
        <v>0</v>
      </c>
      <c r="II75" s="24">
        <v>0</v>
      </c>
      <c r="IJ75" s="24">
        <v>99</v>
      </c>
      <c r="IK75" s="24">
        <v>0</v>
      </c>
      <c r="IM75" s="24">
        <v>0</v>
      </c>
      <c r="IO75" s="24">
        <v>0</v>
      </c>
      <c r="IP75" s="24">
        <v>0</v>
      </c>
      <c r="IR75" s="24">
        <v>0</v>
      </c>
      <c r="IS75" s="24"/>
      <c r="IT75" s="24"/>
      <c r="IU75" s="24"/>
      <c r="IV75" s="24"/>
      <c r="IW75" s="24">
        <v>1</v>
      </c>
      <c r="IX75" s="24">
        <v>0</v>
      </c>
      <c r="IY75" s="24"/>
      <c r="IZ75" s="24">
        <v>0</v>
      </c>
      <c r="JA75" s="24"/>
      <c r="JB75" s="24">
        <v>0</v>
      </c>
      <c r="JC75" s="24"/>
      <c r="JD75" s="24"/>
      <c r="JE75" s="24"/>
      <c r="JF75" s="24"/>
      <c r="JG75" s="24"/>
      <c r="JH75" s="24"/>
      <c r="JI75" s="24">
        <v>0</v>
      </c>
      <c r="JJ75" s="24"/>
      <c r="JK75" s="24">
        <v>0</v>
      </c>
      <c r="JL75" s="24"/>
      <c r="JM75" s="24">
        <v>0</v>
      </c>
      <c r="JO75" s="24">
        <v>0</v>
      </c>
      <c r="JR75" s="24">
        <v>0</v>
      </c>
      <c r="JS75" s="24">
        <v>0</v>
      </c>
      <c r="JU75" s="24">
        <v>0</v>
      </c>
      <c r="JW75" s="24">
        <v>0</v>
      </c>
      <c r="KB75">
        <f t="shared" si="18"/>
        <v>91</v>
      </c>
      <c r="KC75">
        <f t="shared" si="19"/>
        <v>22</v>
      </c>
      <c r="KD75">
        <f t="shared" si="20"/>
        <v>1</v>
      </c>
      <c r="KE75">
        <f t="shared" si="21"/>
        <v>0</v>
      </c>
      <c r="KF75">
        <f t="shared" si="22"/>
        <v>0</v>
      </c>
      <c r="KG75">
        <f t="shared" si="23"/>
        <v>0</v>
      </c>
      <c r="KH75">
        <f t="shared" si="24"/>
        <v>0</v>
      </c>
      <c r="KI75">
        <f t="shared" si="25"/>
        <v>5</v>
      </c>
      <c r="KJ75">
        <f t="shared" si="26"/>
        <v>119</v>
      </c>
    </row>
    <row r="76" spans="1:296" x14ac:dyDescent="0.25">
      <c r="A76" t="s">
        <v>52</v>
      </c>
      <c r="B76" s="1">
        <v>64</v>
      </c>
      <c r="C76" s="9">
        <v>0</v>
      </c>
      <c r="D76" s="10">
        <v>99</v>
      </c>
      <c r="G76" s="12">
        <v>1</v>
      </c>
      <c r="H76" s="12">
        <v>1</v>
      </c>
      <c r="I76" s="12"/>
      <c r="J76" s="12">
        <v>99</v>
      </c>
      <c r="L76" s="12">
        <v>1</v>
      </c>
      <c r="M76" s="12">
        <v>2</v>
      </c>
      <c r="R76" s="12">
        <v>0</v>
      </c>
      <c r="T76" s="12">
        <v>1</v>
      </c>
      <c r="U76" s="12">
        <v>0</v>
      </c>
      <c r="Z76" s="12">
        <v>1</v>
      </c>
      <c r="AC76" s="12">
        <v>1</v>
      </c>
      <c r="AE76" s="12"/>
      <c r="AF76" s="12"/>
      <c r="AI76">
        <v>99</v>
      </c>
      <c r="AL76">
        <v>1</v>
      </c>
      <c r="AP76">
        <v>2</v>
      </c>
      <c r="AR76">
        <v>1</v>
      </c>
      <c r="AW76">
        <v>2</v>
      </c>
      <c r="AX76">
        <v>1</v>
      </c>
      <c r="AY76">
        <v>1</v>
      </c>
      <c r="BA76">
        <v>1</v>
      </c>
      <c r="BD76">
        <v>1</v>
      </c>
      <c r="BW76">
        <v>1</v>
      </c>
      <c r="DQ76">
        <v>99</v>
      </c>
      <c r="DS76">
        <v>0</v>
      </c>
      <c r="EC76">
        <v>0</v>
      </c>
      <c r="FB76">
        <v>0</v>
      </c>
      <c r="FQ76">
        <v>2</v>
      </c>
      <c r="GT76">
        <v>0</v>
      </c>
      <c r="GY76">
        <v>2</v>
      </c>
      <c r="HC76">
        <v>0</v>
      </c>
      <c r="HK76" s="24">
        <v>0</v>
      </c>
      <c r="HW76" s="24">
        <v>0</v>
      </c>
      <c r="HX76" s="24">
        <v>0</v>
      </c>
      <c r="HY76" s="24">
        <v>1</v>
      </c>
      <c r="HZ76" s="24">
        <v>0</v>
      </c>
      <c r="IP76" s="24">
        <v>0</v>
      </c>
      <c r="IR76" s="24"/>
      <c r="IS76" s="24"/>
      <c r="IT76" s="24"/>
      <c r="IU76" s="24"/>
      <c r="IV76" s="24"/>
      <c r="IW76" s="24">
        <v>1</v>
      </c>
      <c r="IX76" s="24"/>
      <c r="IY76" s="24"/>
      <c r="IZ76" s="24">
        <v>0</v>
      </c>
      <c r="JA76" s="24"/>
      <c r="JB76" s="24">
        <v>0</v>
      </c>
      <c r="JC76" s="24"/>
      <c r="JD76" s="24"/>
      <c r="JE76" s="24"/>
      <c r="JF76" s="24"/>
      <c r="JG76" s="24"/>
      <c r="JH76" s="24"/>
      <c r="JI76" s="24">
        <v>0</v>
      </c>
      <c r="JJ76" s="24"/>
      <c r="JK76" s="24">
        <v>0</v>
      </c>
      <c r="JL76" s="24"/>
      <c r="JS76" s="24">
        <v>0</v>
      </c>
      <c r="KJ76">
        <f t="shared" si="26"/>
        <v>0</v>
      </c>
    </row>
    <row r="77" spans="1:296" x14ac:dyDescent="0.25">
      <c r="U77" s="12"/>
      <c r="AE77" s="12"/>
      <c r="AF77" s="12"/>
      <c r="EC77">
        <v>0</v>
      </c>
      <c r="HC77">
        <v>0</v>
      </c>
      <c r="HK77" s="24">
        <v>0</v>
      </c>
      <c r="HZ77" s="24">
        <v>0</v>
      </c>
      <c r="IR77" s="24"/>
      <c r="IS77" s="24"/>
      <c r="IT77" s="24"/>
      <c r="IU77" s="24"/>
      <c r="IV77" s="24"/>
      <c r="IW77" s="24"/>
      <c r="IX77" s="24"/>
      <c r="IY77" s="24"/>
      <c r="IZ77" s="24">
        <v>0</v>
      </c>
      <c r="JA77" s="24"/>
      <c r="JB77" s="24">
        <v>0</v>
      </c>
      <c r="JC77" s="24"/>
      <c r="JD77" s="24"/>
      <c r="JE77" s="24"/>
      <c r="JF77" s="24"/>
      <c r="JG77" s="24"/>
      <c r="JH77" s="24"/>
      <c r="JI77" s="24">
        <v>0</v>
      </c>
      <c r="JJ77" s="24"/>
      <c r="JK77" s="24"/>
      <c r="JL77" s="24"/>
      <c r="JS77" s="24">
        <v>0</v>
      </c>
    </row>
    <row r="78" spans="1:296" x14ac:dyDescent="0.25">
      <c r="AE78" s="12"/>
      <c r="AF78" s="12"/>
      <c r="IR78" s="24"/>
      <c r="IS78" s="24"/>
      <c r="IT78" s="24"/>
      <c r="IU78" s="24"/>
      <c r="IV78" s="24"/>
      <c r="IW78" s="24"/>
      <c r="IX78" s="24"/>
      <c r="IY78" s="24"/>
      <c r="IZ78" s="24"/>
      <c r="JA78" s="24"/>
      <c r="JB78" s="24"/>
      <c r="JC78" s="24"/>
      <c r="JD78" s="24"/>
      <c r="JE78" s="24"/>
      <c r="JF78" s="24"/>
      <c r="JG78" s="24"/>
      <c r="JH78" s="24"/>
      <c r="JI78" s="24"/>
      <c r="JJ78" s="24"/>
      <c r="JK78" s="24"/>
      <c r="JL78" s="24"/>
      <c r="JS78" s="24">
        <v>0</v>
      </c>
    </row>
    <row r="79" spans="1:296" x14ac:dyDescent="0.25">
      <c r="IR79" s="24"/>
      <c r="IS79" s="24"/>
      <c r="IT79" s="24"/>
      <c r="IU79" s="24"/>
      <c r="IV79" s="24"/>
      <c r="IW79" s="24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S79" s="24">
        <v>0</v>
      </c>
    </row>
    <row r="80" spans="1:296" x14ac:dyDescent="0.25">
      <c r="JS80" s="2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9"/>
  <sheetViews>
    <sheetView tabSelected="1" topLeftCell="A13" workbookViewId="0">
      <selection activeCell="B41" sqref="B41"/>
    </sheetView>
  </sheetViews>
  <sheetFormatPr defaultRowHeight="15" x14ac:dyDescent="0.25"/>
  <cols>
    <col min="1" max="1" width="37.140625" customWidth="1"/>
  </cols>
  <sheetData>
    <row r="2" spans="1:2" x14ac:dyDescent="0.25">
      <c r="A2" t="s">
        <v>55</v>
      </c>
      <c r="B2">
        <v>77</v>
      </c>
    </row>
    <row r="3" spans="1:2" x14ac:dyDescent="0.25">
      <c r="A3" t="s">
        <v>56</v>
      </c>
      <c r="B3">
        <v>45</v>
      </c>
    </row>
    <row r="4" spans="1:2" x14ac:dyDescent="0.25">
      <c r="A4" t="s">
        <v>63</v>
      </c>
      <c r="B4">
        <v>17</v>
      </c>
    </row>
    <row r="5" spans="1:2" x14ac:dyDescent="0.25">
      <c r="A5" t="s">
        <v>57</v>
      </c>
      <c r="B5">
        <v>58</v>
      </c>
    </row>
    <row r="6" spans="1:2" x14ac:dyDescent="0.25">
      <c r="A6" t="s">
        <v>58</v>
      </c>
      <c r="B6">
        <v>16</v>
      </c>
    </row>
    <row r="7" spans="1:2" x14ac:dyDescent="0.25">
      <c r="A7" t="s">
        <v>59</v>
      </c>
      <c r="B7">
        <v>8</v>
      </c>
    </row>
    <row r="8" spans="1:2" x14ac:dyDescent="0.25">
      <c r="A8" t="s">
        <v>60</v>
      </c>
      <c r="B8">
        <v>11</v>
      </c>
    </row>
    <row r="9" spans="1:2" x14ac:dyDescent="0.25">
      <c r="A9" t="s">
        <v>61</v>
      </c>
      <c r="B9">
        <v>13</v>
      </c>
    </row>
    <row r="12" spans="1:2" x14ac:dyDescent="0.25">
      <c r="A12" t="s">
        <v>67</v>
      </c>
      <c r="B12">
        <v>25</v>
      </c>
    </row>
    <row r="13" spans="1:2" x14ac:dyDescent="0.25">
      <c r="A13" t="s">
        <v>68</v>
      </c>
      <c r="B13">
        <v>16</v>
      </c>
    </row>
    <row r="14" spans="1:2" x14ac:dyDescent="0.25">
      <c r="A14" t="s">
        <v>69</v>
      </c>
      <c r="B14">
        <v>4</v>
      </c>
    </row>
    <row r="15" spans="1:2" x14ac:dyDescent="0.25">
      <c r="A15" t="s">
        <v>70</v>
      </c>
      <c r="B15">
        <v>3</v>
      </c>
    </row>
    <row r="17" spans="1:3" x14ac:dyDescent="0.25">
      <c r="B17">
        <f>SUM(B12:B16)</f>
        <v>48</v>
      </c>
    </row>
    <row r="23" spans="1:3" x14ac:dyDescent="0.25">
      <c r="A23" t="s">
        <v>30</v>
      </c>
      <c r="B23">
        <v>191</v>
      </c>
    </row>
    <row r="24" spans="1:3" x14ac:dyDescent="0.25">
      <c r="A24" t="s">
        <v>31</v>
      </c>
      <c r="B24">
        <v>101</v>
      </c>
    </row>
    <row r="25" spans="1:3" x14ac:dyDescent="0.25">
      <c r="A25" t="s">
        <v>32</v>
      </c>
      <c r="B25">
        <v>40</v>
      </c>
    </row>
    <row r="26" spans="1:3" x14ac:dyDescent="0.25">
      <c r="A26" t="s">
        <v>33</v>
      </c>
      <c r="B26">
        <v>169</v>
      </c>
    </row>
    <row r="27" spans="1:3" x14ac:dyDescent="0.25">
      <c r="A27" t="s">
        <v>34</v>
      </c>
      <c r="B27">
        <v>155</v>
      </c>
    </row>
    <row r="28" spans="1:3" x14ac:dyDescent="0.25">
      <c r="A28" t="s">
        <v>35</v>
      </c>
      <c r="B28">
        <v>183</v>
      </c>
    </row>
    <row r="30" spans="1:3" x14ac:dyDescent="0.25">
      <c r="A30" s="13" t="s">
        <v>71</v>
      </c>
      <c r="B30" s="14">
        <v>31</v>
      </c>
      <c r="C30" s="15">
        <v>0.14000000000000001</v>
      </c>
    </row>
    <row r="31" spans="1:3" x14ac:dyDescent="0.25">
      <c r="A31" s="16" t="s">
        <v>74</v>
      </c>
      <c r="B31" s="7">
        <v>42</v>
      </c>
      <c r="C31" s="17">
        <v>0.23</v>
      </c>
    </row>
    <row r="32" spans="1:3" x14ac:dyDescent="0.25">
      <c r="A32" s="16" t="s">
        <v>72</v>
      </c>
      <c r="B32" s="7">
        <v>43</v>
      </c>
      <c r="C32" s="17">
        <v>0.19</v>
      </c>
    </row>
    <row r="33" spans="1:3" x14ac:dyDescent="0.25">
      <c r="A33" s="16" t="s">
        <v>73</v>
      </c>
      <c r="B33" s="7">
        <v>113</v>
      </c>
      <c r="C33" s="17">
        <v>0.44</v>
      </c>
    </row>
    <row r="34" spans="1:3" x14ac:dyDescent="0.25">
      <c r="A34" s="18"/>
      <c r="B34" s="19">
        <f>SUM(B30:B33)</f>
        <v>229</v>
      </c>
      <c r="C34" s="20">
        <v>1</v>
      </c>
    </row>
    <row r="36" spans="1:3" x14ac:dyDescent="0.25">
      <c r="A36" t="s">
        <v>75</v>
      </c>
      <c r="B36">
        <v>33</v>
      </c>
    </row>
    <row r="37" spans="1:3" x14ac:dyDescent="0.25">
      <c r="A37" t="s">
        <v>76</v>
      </c>
      <c r="B37">
        <v>108</v>
      </c>
    </row>
    <row r="38" spans="1:3" x14ac:dyDescent="0.25">
      <c r="A38" t="s">
        <v>79</v>
      </c>
      <c r="B38">
        <v>51</v>
      </c>
    </row>
    <row r="39" spans="1:3" x14ac:dyDescent="0.25">
      <c r="A39" t="s">
        <v>77</v>
      </c>
      <c r="B39">
        <v>27</v>
      </c>
    </row>
    <row r="40" spans="1:3" x14ac:dyDescent="0.25">
      <c r="A40" t="s">
        <v>78</v>
      </c>
      <c r="B40">
        <v>11</v>
      </c>
    </row>
    <row r="42" spans="1:3" x14ac:dyDescent="0.25">
      <c r="A42" t="s">
        <v>80</v>
      </c>
      <c r="B42">
        <v>48</v>
      </c>
    </row>
    <row r="43" spans="1:3" x14ac:dyDescent="0.25">
      <c r="A43" t="s">
        <v>81</v>
      </c>
      <c r="B43">
        <v>12</v>
      </c>
    </row>
    <row r="44" spans="1:3" x14ac:dyDescent="0.25">
      <c r="A44" t="s">
        <v>82</v>
      </c>
      <c r="B44">
        <v>21</v>
      </c>
    </row>
    <row r="45" spans="1:3" x14ac:dyDescent="0.25">
      <c r="A45" t="s">
        <v>83</v>
      </c>
      <c r="B45">
        <v>22</v>
      </c>
    </row>
    <row r="46" spans="1:3" x14ac:dyDescent="0.25">
      <c r="A46" t="s">
        <v>84</v>
      </c>
      <c r="B46">
        <v>44</v>
      </c>
    </row>
    <row r="47" spans="1:3" x14ac:dyDescent="0.25">
      <c r="B47">
        <f>SUM(B42:B46)</f>
        <v>147</v>
      </c>
    </row>
    <row r="48" spans="1:3" x14ac:dyDescent="0.25">
      <c r="A48" t="s">
        <v>85</v>
      </c>
      <c r="B48">
        <v>42</v>
      </c>
    </row>
    <row r="49" spans="1:2" x14ac:dyDescent="0.25">
      <c r="A49" t="s">
        <v>67</v>
      </c>
      <c r="B49">
        <v>18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73"/>
  <sheetViews>
    <sheetView topLeftCell="A57" workbookViewId="0">
      <pane xSplit="1" topLeftCell="B1" activePane="topRight" state="frozen"/>
      <selection pane="topRight" activeCell="A5" sqref="A5:A73"/>
    </sheetView>
  </sheetViews>
  <sheetFormatPr defaultRowHeight="15" x14ac:dyDescent="0.25"/>
  <cols>
    <col min="1" max="1" width="61.5703125" customWidth="1"/>
  </cols>
  <sheetData>
    <row r="1" spans="1:71" x14ac:dyDescent="0.25">
      <c r="B1" t="s">
        <v>6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J1" t="s">
        <v>16</v>
      </c>
      <c r="BK1" t="s">
        <v>7</v>
      </c>
      <c r="BL1" t="s">
        <v>8</v>
      </c>
      <c r="BM1" t="s">
        <v>10</v>
      </c>
      <c r="BN1" t="s">
        <v>11</v>
      </c>
      <c r="BO1" t="s">
        <v>12</v>
      </c>
      <c r="BP1" t="s">
        <v>13</v>
      </c>
      <c r="BQ1" t="s">
        <v>14</v>
      </c>
      <c r="BR1" t="s">
        <v>15</v>
      </c>
      <c r="BS1" t="s">
        <v>9</v>
      </c>
    </row>
    <row r="2" spans="1:71" x14ac:dyDescent="0.25">
      <c r="C2" t="s">
        <v>65</v>
      </c>
    </row>
    <row r="3" spans="1:71" x14ac:dyDescent="0.25">
      <c r="A3" t="s">
        <v>27</v>
      </c>
      <c r="B3" t="s">
        <v>28</v>
      </c>
    </row>
    <row r="5" spans="1:71" x14ac:dyDescent="0.25">
      <c r="A5" t="s">
        <v>18</v>
      </c>
      <c r="B5">
        <v>1</v>
      </c>
      <c r="C5">
        <v>2</v>
      </c>
      <c r="D5">
        <v>2</v>
      </c>
      <c r="E5">
        <v>2</v>
      </c>
      <c r="F5">
        <v>1</v>
      </c>
      <c r="G5">
        <v>1</v>
      </c>
      <c r="H5">
        <v>2</v>
      </c>
      <c r="I5">
        <v>2</v>
      </c>
      <c r="J5">
        <v>2</v>
      </c>
      <c r="K5">
        <v>1</v>
      </c>
      <c r="L5">
        <v>2</v>
      </c>
      <c r="M5">
        <v>1</v>
      </c>
      <c r="N5">
        <v>2</v>
      </c>
      <c r="O5">
        <v>1</v>
      </c>
      <c r="P5">
        <v>2</v>
      </c>
      <c r="Q5">
        <v>2</v>
      </c>
      <c r="R5">
        <v>2</v>
      </c>
      <c r="S5">
        <v>2</v>
      </c>
      <c r="T5">
        <v>1</v>
      </c>
      <c r="U5">
        <v>2</v>
      </c>
      <c r="V5">
        <v>2</v>
      </c>
      <c r="W5">
        <v>1</v>
      </c>
      <c r="X5">
        <v>2</v>
      </c>
      <c r="Y5">
        <v>2</v>
      </c>
      <c r="Z5">
        <v>2</v>
      </c>
      <c r="AA5">
        <v>1</v>
      </c>
      <c r="AB5">
        <v>2</v>
      </c>
      <c r="AC5">
        <v>1</v>
      </c>
      <c r="AD5">
        <v>2</v>
      </c>
      <c r="AE5">
        <v>2</v>
      </c>
      <c r="AF5">
        <v>1</v>
      </c>
      <c r="AG5">
        <v>2</v>
      </c>
      <c r="AH5">
        <v>2</v>
      </c>
      <c r="AI5">
        <v>2</v>
      </c>
      <c r="AJ5">
        <v>2</v>
      </c>
      <c r="AK5">
        <v>1</v>
      </c>
      <c r="AL5">
        <v>2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2</v>
      </c>
      <c r="AU5">
        <v>1</v>
      </c>
      <c r="AV5">
        <v>1</v>
      </c>
      <c r="AW5">
        <v>2</v>
      </c>
      <c r="AX5">
        <v>2</v>
      </c>
      <c r="AY5">
        <v>2</v>
      </c>
      <c r="AZ5">
        <v>2</v>
      </c>
      <c r="BA5">
        <v>2</v>
      </c>
      <c r="BB5">
        <v>2</v>
      </c>
      <c r="BC5">
        <v>2</v>
      </c>
      <c r="BD5">
        <v>2</v>
      </c>
      <c r="BE5">
        <v>1</v>
      </c>
      <c r="BF5">
        <v>2</v>
      </c>
      <c r="BG5">
        <v>2</v>
      </c>
      <c r="BH5">
        <v>1</v>
      </c>
      <c r="BJ5">
        <f>COUNTIF(B5:BH5,0)</f>
        <v>0</v>
      </c>
      <c r="BK5">
        <f>COUNTIF(C5:BI5,1)</f>
        <v>15</v>
      </c>
      <c r="BL5">
        <f>COUNTIF(D5:BJ5,2)</f>
        <v>42</v>
      </c>
      <c r="BM5">
        <f>COUNTIF(E5:BK5,3)</f>
        <v>0</v>
      </c>
      <c r="BN5">
        <f>COUNTIF(F5:BL5,4)</f>
        <v>0</v>
      </c>
      <c r="BO5">
        <f>COUNTIF(G5:BM5,5)</f>
        <v>0</v>
      </c>
      <c r="BP5">
        <f>COUNTIF(H5:BN5,6)</f>
        <v>0</v>
      </c>
      <c r="BQ5">
        <f>COUNTIF(I5:BO5,7)</f>
        <v>0</v>
      </c>
      <c r="BR5">
        <f>COUNTIF(J5:BP5,8)</f>
        <v>0</v>
      </c>
      <c r="BS5">
        <f>COUNTIF(K5:BQ5,99)</f>
        <v>0</v>
      </c>
    </row>
    <row r="6" spans="1:71" x14ac:dyDescent="0.25">
      <c r="A6" t="s">
        <v>17</v>
      </c>
      <c r="B6">
        <v>2</v>
      </c>
      <c r="C6" s="6">
        <v>66</v>
      </c>
      <c r="D6" s="6">
        <v>78</v>
      </c>
      <c r="E6" s="6"/>
      <c r="F6" s="6">
        <v>61</v>
      </c>
      <c r="G6" s="6">
        <v>67</v>
      </c>
      <c r="H6" s="6">
        <v>81</v>
      </c>
      <c r="I6" s="6">
        <v>52</v>
      </c>
      <c r="J6" s="6">
        <v>56</v>
      </c>
      <c r="K6" s="6">
        <v>54</v>
      </c>
      <c r="L6" s="6">
        <v>53</v>
      </c>
      <c r="M6" s="6">
        <v>62</v>
      </c>
      <c r="N6" s="6"/>
      <c r="O6" s="6">
        <v>64</v>
      </c>
      <c r="P6" s="6">
        <v>59</v>
      </c>
      <c r="Q6" s="6">
        <v>54</v>
      </c>
      <c r="R6" s="6">
        <v>59</v>
      </c>
      <c r="S6" s="6">
        <v>55</v>
      </c>
      <c r="T6" s="6">
        <v>59</v>
      </c>
      <c r="U6" s="4">
        <v>51</v>
      </c>
      <c r="V6" s="4">
        <v>77</v>
      </c>
      <c r="W6" s="4">
        <v>58</v>
      </c>
      <c r="X6" s="4">
        <v>69</v>
      </c>
      <c r="Y6" s="4">
        <v>77</v>
      </c>
      <c r="Z6" s="4">
        <v>82</v>
      </c>
      <c r="AA6" s="4">
        <v>88</v>
      </c>
      <c r="AB6" s="4">
        <v>79</v>
      </c>
      <c r="AC6" s="4">
        <v>70</v>
      </c>
      <c r="AD6" s="4">
        <v>50</v>
      </c>
      <c r="AE6" s="4">
        <v>68</v>
      </c>
      <c r="AF6" s="4">
        <v>80</v>
      </c>
      <c r="AG6" s="4">
        <v>49</v>
      </c>
      <c r="AH6" s="4">
        <v>66</v>
      </c>
      <c r="AI6" s="4">
        <v>73</v>
      </c>
      <c r="AJ6" s="4">
        <v>79</v>
      </c>
      <c r="AK6" s="4">
        <v>76</v>
      </c>
      <c r="AL6" s="4">
        <v>59</v>
      </c>
      <c r="AM6" s="4">
        <v>67</v>
      </c>
      <c r="AN6" s="4">
        <v>81</v>
      </c>
      <c r="AO6" s="4">
        <v>67</v>
      </c>
      <c r="AP6" s="4">
        <v>69</v>
      </c>
      <c r="AQ6" s="4"/>
      <c r="AR6" s="4">
        <v>68</v>
      </c>
      <c r="AS6" s="4">
        <v>53</v>
      </c>
      <c r="AT6" s="4">
        <v>66</v>
      </c>
      <c r="AU6" s="4">
        <v>64</v>
      </c>
      <c r="AV6" s="4">
        <v>67</v>
      </c>
      <c r="AW6" s="4">
        <v>65</v>
      </c>
      <c r="AX6" s="4">
        <v>47</v>
      </c>
      <c r="AY6" s="4">
        <v>70</v>
      </c>
      <c r="AZ6" s="4">
        <v>67</v>
      </c>
      <c r="BA6" s="4">
        <v>69</v>
      </c>
      <c r="BB6" s="4">
        <v>64</v>
      </c>
      <c r="BC6" s="4">
        <v>52</v>
      </c>
      <c r="BD6" s="4">
        <v>79</v>
      </c>
      <c r="BE6" s="4">
        <v>68</v>
      </c>
      <c r="BF6" s="4">
        <v>63</v>
      </c>
      <c r="BG6" s="4">
        <v>67</v>
      </c>
      <c r="BH6" s="4">
        <v>82</v>
      </c>
      <c r="BJ6">
        <f t="shared" ref="BJ6:BJ69" si="0">COUNTIF(B6:BH6,0)</f>
        <v>0</v>
      </c>
      <c r="BK6">
        <f t="shared" ref="BK6:BK69" si="1">COUNTIF(C6:BI6,1)</f>
        <v>0</v>
      </c>
      <c r="BL6">
        <f t="shared" ref="BL6:BL69" si="2">COUNTIF(D6:BJ6,3)</f>
        <v>0</v>
      </c>
      <c r="BM6">
        <f t="shared" ref="BM6:BM69" si="3">COUNTIF(E6:BK6,3)</f>
        <v>0</v>
      </c>
      <c r="BN6">
        <f t="shared" ref="BN6:BN69" si="4">COUNTIF(F6:BL6,4)</f>
        <v>0</v>
      </c>
      <c r="BO6">
        <f t="shared" ref="BO6:BO69" si="5">COUNTIF(G6:BM6,5)</f>
        <v>0</v>
      </c>
      <c r="BP6">
        <f t="shared" ref="BP6:BP69" si="6">COUNTIF(H6:BN6,6)</f>
        <v>0</v>
      </c>
      <c r="BQ6">
        <f t="shared" ref="BQ6:BQ69" si="7">COUNTIF(I6:BO6,7)</f>
        <v>0</v>
      </c>
      <c r="BR6">
        <f t="shared" ref="BR6:BR69" si="8">COUNTIF(J6:BP6,8)</f>
        <v>0</v>
      </c>
      <c r="BS6">
        <f t="shared" ref="BS6:BS69" si="9">COUNTIF(K6:BQ6,1)</f>
        <v>0</v>
      </c>
    </row>
    <row r="7" spans="1:71" x14ac:dyDescent="0.25">
      <c r="A7" t="s">
        <v>19</v>
      </c>
      <c r="B7">
        <v>3</v>
      </c>
      <c r="C7" s="7">
        <v>1</v>
      </c>
      <c r="D7" s="7">
        <v>1</v>
      </c>
      <c r="E7" s="11">
        <v>1</v>
      </c>
      <c r="F7" s="8">
        <v>1</v>
      </c>
      <c r="G7" s="8">
        <v>1</v>
      </c>
      <c r="H7" s="8">
        <v>1</v>
      </c>
      <c r="I7" s="8">
        <v>1</v>
      </c>
      <c r="J7" s="8">
        <v>1</v>
      </c>
      <c r="K7" s="8">
        <v>1</v>
      </c>
      <c r="L7" s="8">
        <v>1</v>
      </c>
      <c r="M7" s="8">
        <v>1</v>
      </c>
      <c r="N7" s="8">
        <v>1</v>
      </c>
      <c r="O7" s="8">
        <v>1</v>
      </c>
      <c r="P7" s="8">
        <v>1</v>
      </c>
      <c r="Q7" s="8">
        <v>1</v>
      </c>
      <c r="R7" s="8">
        <v>1</v>
      </c>
      <c r="S7" s="8">
        <v>1</v>
      </c>
      <c r="T7" s="8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0</v>
      </c>
      <c r="AQ7" s="5">
        <v>1</v>
      </c>
      <c r="AR7" s="5">
        <v>1</v>
      </c>
      <c r="AS7" s="5">
        <v>1</v>
      </c>
      <c r="AT7" s="5">
        <v>1</v>
      </c>
      <c r="AU7" s="5">
        <v>1</v>
      </c>
      <c r="AV7" s="5">
        <v>1</v>
      </c>
      <c r="AW7" s="5">
        <v>1</v>
      </c>
      <c r="AX7" s="5">
        <v>1</v>
      </c>
      <c r="AY7" s="5">
        <v>1</v>
      </c>
      <c r="AZ7" s="5">
        <v>1</v>
      </c>
      <c r="BA7" s="5">
        <v>1</v>
      </c>
      <c r="BB7" s="5">
        <v>1</v>
      </c>
      <c r="BC7" s="5">
        <v>1</v>
      </c>
      <c r="BD7" s="5">
        <v>1</v>
      </c>
      <c r="BE7" s="5">
        <v>1</v>
      </c>
      <c r="BF7" s="5">
        <v>1</v>
      </c>
      <c r="BG7" s="5">
        <v>1</v>
      </c>
      <c r="BH7" s="5">
        <v>1</v>
      </c>
      <c r="BJ7">
        <f t="shared" si="0"/>
        <v>1</v>
      </c>
      <c r="BK7">
        <f t="shared" si="1"/>
        <v>57</v>
      </c>
      <c r="BL7">
        <f t="shared" si="2"/>
        <v>0</v>
      </c>
      <c r="BM7">
        <f t="shared" si="3"/>
        <v>0</v>
      </c>
      <c r="BN7">
        <f t="shared" si="4"/>
        <v>0</v>
      </c>
      <c r="BO7">
        <f t="shared" si="5"/>
        <v>0</v>
      </c>
      <c r="BP7">
        <f t="shared" si="6"/>
        <v>0</v>
      </c>
      <c r="BQ7">
        <f t="shared" si="7"/>
        <v>0</v>
      </c>
      <c r="BR7">
        <f t="shared" si="8"/>
        <v>0</v>
      </c>
      <c r="BS7">
        <f t="shared" si="9"/>
        <v>50</v>
      </c>
    </row>
    <row r="8" spans="1:71" x14ac:dyDescent="0.25">
      <c r="A8" t="s">
        <v>20</v>
      </c>
      <c r="B8">
        <v>4</v>
      </c>
      <c r="C8" s="9">
        <v>0</v>
      </c>
      <c r="D8" s="9">
        <v>0</v>
      </c>
      <c r="E8" s="11">
        <v>0</v>
      </c>
      <c r="F8" s="8">
        <v>0</v>
      </c>
      <c r="G8" s="8">
        <v>0</v>
      </c>
      <c r="H8" s="8">
        <v>0</v>
      </c>
      <c r="I8" s="8">
        <v>1</v>
      </c>
      <c r="J8" s="8">
        <v>1</v>
      </c>
      <c r="K8" s="8">
        <v>1</v>
      </c>
      <c r="L8" s="8">
        <v>0</v>
      </c>
      <c r="M8" s="8">
        <v>1</v>
      </c>
      <c r="N8" s="8">
        <v>1</v>
      </c>
      <c r="O8" s="8">
        <v>1</v>
      </c>
      <c r="P8" s="8">
        <v>1</v>
      </c>
      <c r="Q8" s="8">
        <v>1</v>
      </c>
      <c r="R8" s="8">
        <v>1</v>
      </c>
      <c r="S8" s="8">
        <v>1</v>
      </c>
      <c r="T8" s="8">
        <v>1</v>
      </c>
      <c r="U8" s="5">
        <v>1</v>
      </c>
      <c r="V8" s="5">
        <v>0</v>
      </c>
      <c r="W8" s="5">
        <v>1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1</v>
      </c>
      <c r="AN8" s="5">
        <v>0</v>
      </c>
      <c r="AO8" s="5">
        <v>0</v>
      </c>
      <c r="AP8" s="5">
        <v>0</v>
      </c>
      <c r="AQ8" s="5">
        <v>0</v>
      </c>
      <c r="AR8" s="5">
        <v>1</v>
      </c>
      <c r="AS8" s="5">
        <v>0</v>
      </c>
      <c r="AT8" s="5">
        <v>1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99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J8">
        <f t="shared" si="0"/>
        <v>41</v>
      </c>
      <c r="BK8">
        <f t="shared" si="1"/>
        <v>16</v>
      </c>
      <c r="BL8">
        <f t="shared" si="2"/>
        <v>0</v>
      </c>
      <c r="BM8">
        <f t="shared" si="3"/>
        <v>0</v>
      </c>
      <c r="BN8">
        <f t="shared" si="4"/>
        <v>0</v>
      </c>
      <c r="BO8">
        <f t="shared" si="5"/>
        <v>0</v>
      </c>
      <c r="BP8">
        <f t="shared" si="6"/>
        <v>0</v>
      </c>
      <c r="BQ8">
        <f t="shared" si="7"/>
        <v>0</v>
      </c>
      <c r="BR8">
        <f t="shared" si="8"/>
        <v>0</v>
      </c>
      <c r="BS8">
        <f t="shared" si="9"/>
        <v>14</v>
      </c>
    </row>
    <row r="9" spans="1:71" x14ac:dyDescent="0.25">
      <c r="A9" t="s">
        <v>21</v>
      </c>
      <c r="B9" s="1"/>
      <c r="C9" s="9"/>
      <c r="D9" s="9"/>
      <c r="E9" s="7"/>
      <c r="F9" s="7"/>
      <c r="G9" s="7"/>
      <c r="H9" s="7"/>
      <c r="I9" s="7">
        <v>20</v>
      </c>
      <c r="J9" s="7"/>
      <c r="K9" s="7">
        <v>40</v>
      </c>
      <c r="L9" s="7"/>
      <c r="M9" s="7">
        <v>36</v>
      </c>
      <c r="N9" s="12">
        <v>36</v>
      </c>
      <c r="O9" s="12">
        <v>8</v>
      </c>
      <c r="P9" s="12">
        <v>16</v>
      </c>
      <c r="Q9" s="12">
        <v>24</v>
      </c>
      <c r="R9" s="12">
        <v>6</v>
      </c>
      <c r="S9" s="12">
        <v>27</v>
      </c>
      <c r="T9" s="12">
        <v>25</v>
      </c>
      <c r="U9" s="12">
        <v>32</v>
      </c>
      <c r="W9">
        <v>32</v>
      </c>
      <c r="AM9">
        <v>5</v>
      </c>
      <c r="AR9">
        <v>5</v>
      </c>
      <c r="AT9">
        <v>4</v>
      </c>
      <c r="BJ9">
        <f t="shared" si="0"/>
        <v>0</v>
      </c>
      <c r="BK9">
        <f t="shared" si="1"/>
        <v>0</v>
      </c>
      <c r="BL9">
        <f t="shared" si="2"/>
        <v>0</v>
      </c>
      <c r="BM9">
        <f t="shared" si="3"/>
        <v>0</v>
      </c>
      <c r="BN9">
        <f t="shared" si="4"/>
        <v>1</v>
      </c>
      <c r="BO9">
        <f t="shared" si="5"/>
        <v>2</v>
      </c>
      <c r="BP9">
        <f t="shared" si="6"/>
        <v>1</v>
      </c>
      <c r="BQ9">
        <f t="shared" si="7"/>
        <v>0</v>
      </c>
      <c r="BR9">
        <f t="shared" si="8"/>
        <v>1</v>
      </c>
      <c r="BS9">
        <f t="shared" si="9"/>
        <v>2</v>
      </c>
    </row>
    <row r="10" spans="1:71" x14ac:dyDescent="0.25">
      <c r="A10" t="s">
        <v>22</v>
      </c>
      <c r="B10">
        <v>5</v>
      </c>
      <c r="C10" s="9">
        <v>1</v>
      </c>
      <c r="D10" s="9">
        <v>1</v>
      </c>
      <c r="E10" s="7">
        <v>2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2</v>
      </c>
      <c r="O10" s="12">
        <v>1</v>
      </c>
      <c r="P10" s="12">
        <v>2</v>
      </c>
      <c r="Q10" s="12">
        <v>1</v>
      </c>
      <c r="R10" s="12">
        <v>2</v>
      </c>
      <c r="S10" s="12">
        <v>1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2</v>
      </c>
      <c r="Z10" s="12">
        <v>1</v>
      </c>
      <c r="AA10" s="12">
        <v>1</v>
      </c>
      <c r="AB10" s="12">
        <v>2</v>
      </c>
      <c r="AC10" s="12">
        <v>2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2</v>
      </c>
      <c r="AO10" s="12">
        <v>1</v>
      </c>
      <c r="AP10" s="12">
        <v>2</v>
      </c>
      <c r="AQ10" s="12">
        <v>2</v>
      </c>
      <c r="AR10" s="12">
        <v>1</v>
      </c>
      <c r="AS10" s="12">
        <v>1</v>
      </c>
      <c r="AT10" s="12">
        <v>2</v>
      </c>
      <c r="AU10" s="12">
        <v>1</v>
      </c>
      <c r="AV10" s="12">
        <v>2</v>
      </c>
      <c r="AW10" s="12">
        <v>1</v>
      </c>
      <c r="AX10" s="12">
        <v>1</v>
      </c>
      <c r="AY10" s="12">
        <v>1</v>
      </c>
      <c r="AZ10" s="12">
        <v>2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J10">
        <f t="shared" si="0"/>
        <v>0</v>
      </c>
      <c r="BK10">
        <f t="shared" si="1"/>
        <v>45</v>
      </c>
      <c r="BL10">
        <f t="shared" si="2"/>
        <v>0</v>
      </c>
      <c r="BM10">
        <f t="shared" si="3"/>
        <v>0</v>
      </c>
      <c r="BN10">
        <f t="shared" si="4"/>
        <v>0</v>
      </c>
      <c r="BO10">
        <f t="shared" si="5"/>
        <v>0</v>
      </c>
      <c r="BP10">
        <f t="shared" si="6"/>
        <v>0</v>
      </c>
      <c r="BQ10">
        <f t="shared" si="7"/>
        <v>0</v>
      </c>
      <c r="BR10">
        <f t="shared" si="8"/>
        <v>0</v>
      </c>
      <c r="BS10">
        <f t="shared" si="9"/>
        <v>38</v>
      </c>
    </row>
    <row r="11" spans="1:71" x14ac:dyDescent="0.25">
      <c r="A11" t="s">
        <v>23</v>
      </c>
      <c r="B11">
        <v>6</v>
      </c>
      <c r="C11" s="9">
        <v>5</v>
      </c>
      <c r="D11" s="9">
        <v>1</v>
      </c>
      <c r="E11" s="7"/>
      <c r="F11" s="12">
        <v>1</v>
      </c>
      <c r="G11" s="12">
        <v>1</v>
      </c>
      <c r="H11" s="12">
        <v>1</v>
      </c>
      <c r="I11" s="12">
        <v>99</v>
      </c>
      <c r="J11" s="12">
        <v>1</v>
      </c>
      <c r="K11" s="12">
        <v>1</v>
      </c>
      <c r="L11" s="12">
        <v>1</v>
      </c>
      <c r="M11" s="12">
        <v>1</v>
      </c>
      <c r="N11" s="7"/>
      <c r="O11" s="12">
        <v>1</v>
      </c>
      <c r="P11" s="7"/>
      <c r="Q11" s="12">
        <v>2</v>
      </c>
      <c r="R11" s="7"/>
      <c r="S11" s="7">
        <v>3</v>
      </c>
      <c r="T11" s="12">
        <v>1</v>
      </c>
      <c r="U11" s="12">
        <v>2</v>
      </c>
      <c r="V11" s="12">
        <v>99</v>
      </c>
      <c r="W11" s="12">
        <v>1</v>
      </c>
      <c r="X11" s="12">
        <v>1</v>
      </c>
      <c r="Z11">
        <v>3</v>
      </c>
      <c r="AA11">
        <v>1</v>
      </c>
      <c r="AD11">
        <v>1</v>
      </c>
      <c r="AE11">
        <v>2</v>
      </c>
      <c r="AF11">
        <v>1</v>
      </c>
      <c r="AG11">
        <v>3</v>
      </c>
      <c r="AH11">
        <v>99</v>
      </c>
      <c r="AI11">
        <v>2</v>
      </c>
      <c r="AJ11">
        <v>1</v>
      </c>
      <c r="AK11">
        <v>3</v>
      </c>
      <c r="AL11">
        <v>2</v>
      </c>
      <c r="AM11">
        <v>3</v>
      </c>
      <c r="AO11">
        <v>1</v>
      </c>
      <c r="AR11">
        <v>1</v>
      </c>
      <c r="AS11">
        <v>2</v>
      </c>
      <c r="AU11">
        <v>2</v>
      </c>
      <c r="AV11">
        <v>2</v>
      </c>
      <c r="AW11">
        <v>1</v>
      </c>
      <c r="AX11">
        <v>3</v>
      </c>
      <c r="AY11">
        <v>1</v>
      </c>
      <c r="BA11">
        <v>1</v>
      </c>
      <c r="BB11">
        <v>3</v>
      </c>
      <c r="BC11">
        <v>1</v>
      </c>
      <c r="BD11">
        <v>1</v>
      </c>
      <c r="BE11">
        <v>1</v>
      </c>
      <c r="BF11">
        <v>6</v>
      </c>
      <c r="BG11">
        <v>1</v>
      </c>
      <c r="BH11">
        <v>1</v>
      </c>
      <c r="BJ11">
        <f t="shared" si="0"/>
        <v>0</v>
      </c>
      <c r="BK11">
        <f t="shared" si="1"/>
        <v>26</v>
      </c>
      <c r="BL11">
        <f t="shared" si="2"/>
        <v>7</v>
      </c>
      <c r="BM11">
        <f t="shared" si="3"/>
        <v>7</v>
      </c>
      <c r="BN11">
        <f t="shared" si="4"/>
        <v>0</v>
      </c>
      <c r="BO11">
        <f t="shared" si="5"/>
        <v>0</v>
      </c>
      <c r="BP11">
        <f t="shared" si="6"/>
        <v>1</v>
      </c>
      <c r="BQ11">
        <f t="shared" si="7"/>
        <v>2</v>
      </c>
      <c r="BR11">
        <f t="shared" si="8"/>
        <v>0</v>
      </c>
      <c r="BS11">
        <f t="shared" si="9"/>
        <v>22</v>
      </c>
    </row>
    <row r="12" spans="1:71" x14ac:dyDescent="0.25">
      <c r="A12" t="s">
        <v>24</v>
      </c>
      <c r="B12">
        <v>7</v>
      </c>
      <c r="C12" s="9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BJ12">
        <f t="shared" si="0"/>
        <v>0</v>
      </c>
      <c r="BK12">
        <f t="shared" si="1"/>
        <v>0</v>
      </c>
      <c r="BL12">
        <f t="shared" si="2"/>
        <v>0</v>
      </c>
      <c r="BM12">
        <f t="shared" si="3"/>
        <v>0</v>
      </c>
      <c r="BN12">
        <f t="shared" si="4"/>
        <v>0</v>
      </c>
      <c r="BO12">
        <f t="shared" si="5"/>
        <v>0</v>
      </c>
      <c r="BP12">
        <f t="shared" si="6"/>
        <v>0</v>
      </c>
      <c r="BQ12">
        <f t="shared" si="7"/>
        <v>0</v>
      </c>
      <c r="BR12">
        <f t="shared" si="8"/>
        <v>0</v>
      </c>
      <c r="BS12">
        <f t="shared" si="9"/>
        <v>0</v>
      </c>
    </row>
    <row r="13" spans="1:71" x14ac:dyDescent="0.25">
      <c r="A13" t="s">
        <v>55</v>
      </c>
      <c r="B13" s="1" t="s">
        <v>0</v>
      </c>
      <c r="C13" s="9">
        <v>0</v>
      </c>
      <c r="D13" s="9">
        <v>1</v>
      </c>
      <c r="E13" s="7"/>
      <c r="F13" s="12">
        <v>1</v>
      </c>
      <c r="G13" s="12">
        <v>0</v>
      </c>
      <c r="H13" s="12">
        <v>0</v>
      </c>
      <c r="I13" s="12">
        <v>99</v>
      </c>
      <c r="J13" s="12">
        <v>99</v>
      </c>
      <c r="K13" s="12">
        <v>1</v>
      </c>
      <c r="L13" s="12">
        <v>1</v>
      </c>
      <c r="M13" s="12">
        <v>1</v>
      </c>
      <c r="N13" s="7"/>
      <c r="O13" s="12">
        <v>1</v>
      </c>
      <c r="P13" s="7"/>
      <c r="Q13" s="12">
        <v>1</v>
      </c>
      <c r="R13" s="7"/>
      <c r="S13" s="12">
        <v>1</v>
      </c>
      <c r="T13" s="12">
        <v>1</v>
      </c>
      <c r="U13" s="12">
        <v>0</v>
      </c>
      <c r="V13" s="12">
        <v>0</v>
      </c>
      <c r="W13" s="12">
        <v>1</v>
      </c>
      <c r="X13" s="12">
        <v>1</v>
      </c>
      <c r="Z13">
        <v>0</v>
      </c>
      <c r="AA13">
        <v>0</v>
      </c>
      <c r="AD13">
        <v>1</v>
      </c>
      <c r="AE13">
        <v>1</v>
      </c>
      <c r="AF13">
        <v>0</v>
      </c>
      <c r="AH13">
        <v>99</v>
      </c>
      <c r="AI13">
        <v>1</v>
      </c>
      <c r="AJ13">
        <v>1</v>
      </c>
      <c r="AK13">
        <v>1</v>
      </c>
      <c r="AL13">
        <v>0</v>
      </c>
      <c r="AM13">
        <v>0</v>
      </c>
      <c r="AO13">
        <v>1</v>
      </c>
      <c r="AR13">
        <v>0</v>
      </c>
      <c r="AS13">
        <v>1</v>
      </c>
      <c r="AU13">
        <v>0</v>
      </c>
      <c r="AW13">
        <v>1</v>
      </c>
      <c r="AX13">
        <v>0</v>
      </c>
      <c r="AY13">
        <v>1</v>
      </c>
      <c r="BA13">
        <v>0</v>
      </c>
      <c r="BB13">
        <v>1</v>
      </c>
      <c r="BC13">
        <v>1</v>
      </c>
      <c r="BD13">
        <v>0</v>
      </c>
      <c r="BE13">
        <v>0</v>
      </c>
      <c r="BF13">
        <v>1</v>
      </c>
      <c r="BG13">
        <v>0</v>
      </c>
      <c r="BH13">
        <v>1</v>
      </c>
      <c r="BJ13">
        <f t="shared" si="0"/>
        <v>17</v>
      </c>
      <c r="BK13">
        <f t="shared" si="1"/>
        <v>24</v>
      </c>
      <c r="BL13">
        <f t="shared" si="2"/>
        <v>0</v>
      </c>
      <c r="BM13">
        <f t="shared" si="3"/>
        <v>0</v>
      </c>
      <c r="BN13">
        <f t="shared" si="4"/>
        <v>0</v>
      </c>
      <c r="BO13">
        <f t="shared" si="5"/>
        <v>0</v>
      </c>
      <c r="BP13">
        <f t="shared" si="6"/>
        <v>0</v>
      </c>
      <c r="BQ13">
        <f t="shared" si="7"/>
        <v>0</v>
      </c>
      <c r="BR13">
        <f t="shared" si="8"/>
        <v>0</v>
      </c>
      <c r="BS13">
        <f t="shared" si="9"/>
        <v>22</v>
      </c>
    </row>
    <row r="14" spans="1:71" x14ac:dyDescent="0.25">
      <c r="A14" t="s">
        <v>56</v>
      </c>
      <c r="B14" s="1" t="s">
        <v>1</v>
      </c>
      <c r="C14" s="9">
        <v>1</v>
      </c>
      <c r="D14" s="9">
        <v>0</v>
      </c>
      <c r="E14" s="7"/>
      <c r="F14" s="12">
        <v>0</v>
      </c>
      <c r="G14" s="12">
        <v>0</v>
      </c>
      <c r="H14" s="12">
        <v>1</v>
      </c>
      <c r="I14" s="12">
        <v>99</v>
      </c>
      <c r="J14" s="12">
        <v>99</v>
      </c>
      <c r="K14" s="12">
        <v>0</v>
      </c>
      <c r="L14" s="12">
        <v>0</v>
      </c>
      <c r="M14" s="12">
        <v>0</v>
      </c>
      <c r="N14" s="7"/>
      <c r="O14" s="12">
        <v>0</v>
      </c>
      <c r="P14" s="7"/>
      <c r="Q14" s="12">
        <v>0</v>
      </c>
      <c r="R14" s="7"/>
      <c r="S14" s="12">
        <v>0</v>
      </c>
      <c r="T14" s="12">
        <v>0</v>
      </c>
      <c r="U14" s="12">
        <v>1</v>
      </c>
      <c r="V14" s="12">
        <v>1</v>
      </c>
      <c r="W14" s="12">
        <v>0</v>
      </c>
      <c r="X14" s="12">
        <v>0</v>
      </c>
      <c r="Z14">
        <v>0</v>
      </c>
      <c r="AA14">
        <v>0</v>
      </c>
      <c r="AD14">
        <v>0</v>
      </c>
      <c r="AE14">
        <v>0</v>
      </c>
      <c r="AF14">
        <v>0</v>
      </c>
      <c r="AH14">
        <v>99</v>
      </c>
      <c r="AI14">
        <v>0</v>
      </c>
      <c r="AJ14">
        <v>0</v>
      </c>
      <c r="AK14">
        <v>0</v>
      </c>
      <c r="AL14">
        <v>1</v>
      </c>
      <c r="AM14">
        <v>0</v>
      </c>
      <c r="AO14">
        <v>0</v>
      </c>
      <c r="AR14">
        <v>1</v>
      </c>
      <c r="AS14">
        <v>1</v>
      </c>
      <c r="AU14">
        <v>1</v>
      </c>
      <c r="AW14">
        <v>0</v>
      </c>
      <c r="AX14">
        <v>0</v>
      </c>
      <c r="AY14">
        <v>0</v>
      </c>
      <c r="BA14">
        <v>0</v>
      </c>
      <c r="BB14">
        <v>0</v>
      </c>
      <c r="BC14">
        <v>0</v>
      </c>
      <c r="BD14">
        <v>1</v>
      </c>
      <c r="BE14">
        <v>0</v>
      </c>
      <c r="BF14">
        <v>0</v>
      </c>
      <c r="BG14">
        <v>0</v>
      </c>
      <c r="BH14">
        <v>0</v>
      </c>
      <c r="BJ14">
        <f t="shared" si="0"/>
        <v>32</v>
      </c>
      <c r="BK14">
        <f t="shared" si="1"/>
        <v>9</v>
      </c>
      <c r="BL14">
        <f t="shared" si="2"/>
        <v>0</v>
      </c>
      <c r="BM14">
        <f t="shared" si="3"/>
        <v>0</v>
      </c>
      <c r="BN14">
        <f t="shared" si="4"/>
        <v>0</v>
      </c>
      <c r="BO14">
        <f t="shared" si="5"/>
        <v>0</v>
      </c>
      <c r="BP14">
        <f t="shared" si="6"/>
        <v>0</v>
      </c>
      <c r="BQ14">
        <f t="shared" si="7"/>
        <v>0</v>
      </c>
      <c r="BR14">
        <f t="shared" si="8"/>
        <v>0</v>
      </c>
      <c r="BS14">
        <f t="shared" si="9"/>
        <v>7</v>
      </c>
    </row>
    <row r="15" spans="1:71" x14ac:dyDescent="0.25">
      <c r="A15" t="s">
        <v>63</v>
      </c>
      <c r="B15" s="1" t="s">
        <v>2</v>
      </c>
      <c r="C15" s="9">
        <v>1</v>
      </c>
      <c r="D15" s="9">
        <v>0</v>
      </c>
      <c r="E15" s="7"/>
      <c r="F15" s="12">
        <v>0</v>
      </c>
      <c r="G15" s="12">
        <v>0</v>
      </c>
      <c r="H15" s="12">
        <v>0</v>
      </c>
      <c r="I15" s="12">
        <v>99</v>
      </c>
      <c r="J15" s="12">
        <v>99</v>
      </c>
      <c r="K15" s="12">
        <v>0</v>
      </c>
      <c r="L15" s="12">
        <v>0</v>
      </c>
      <c r="M15" s="12">
        <v>0</v>
      </c>
      <c r="N15" s="7"/>
      <c r="O15" s="12">
        <v>0</v>
      </c>
      <c r="P15" s="7"/>
      <c r="Q15" s="12">
        <v>0</v>
      </c>
      <c r="R15" s="7"/>
      <c r="S15" s="12">
        <v>0</v>
      </c>
      <c r="T15" s="12">
        <v>0</v>
      </c>
      <c r="U15" s="12">
        <v>0</v>
      </c>
      <c r="V15" s="12">
        <v>0</v>
      </c>
      <c r="W15" s="12">
        <v>1</v>
      </c>
      <c r="X15" s="12">
        <v>1</v>
      </c>
      <c r="Z15">
        <v>1</v>
      </c>
      <c r="AA15">
        <v>0</v>
      </c>
      <c r="AD15">
        <v>0</v>
      </c>
      <c r="AE15">
        <v>0</v>
      </c>
      <c r="AF15">
        <v>0</v>
      </c>
      <c r="AH15">
        <v>99</v>
      </c>
      <c r="AI15">
        <v>0</v>
      </c>
      <c r="AJ15">
        <v>0</v>
      </c>
      <c r="AK15">
        <v>0</v>
      </c>
      <c r="AL15">
        <v>0</v>
      </c>
      <c r="AM15">
        <v>1</v>
      </c>
      <c r="AO15">
        <v>0</v>
      </c>
      <c r="AR15">
        <v>0</v>
      </c>
      <c r="AS15">
        <v>0</v>
      </c>
      <c r="AU15">
        <v>0</v>
      </c>
      <c r="AW15">
        <v>0</v>
      </c>
      <c r="AX15">
        <v>0</v>
      </c>
      <c r="AY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J15">
        <f t="shared" si="0"/>
        <v>36</v>
      </c>
      <c r="BK15">
        <f t="shared" si="1"/>
        <v>5</v>
      </c>
      <c r="BL15">
        <f t="shared" si="2"/>
        <v>0</v>
      </c>
      <c r="BM15">
        <f t="shared" si="3"/>
        <v>0</v>
      </c>
      <c r="BN15">
        <f t="shared" si="4"/>
        <v>0</v>
      </c>
      <c r="BO15">
        <f t="shared" si="5"/>
        <v>1</v>
      </c>
      <c r="BP15">
        <f t="shared" si="6"/>
        <v>0</v>
      </c>
      <c r="BQ15">
        <f t="shared" si="7"/>
        <v>0</v>
      </c>
      <c r="BR15">
        <f t="shared" si="8"/>
        <v>0</v>
      </c>
      <c r="BS15">
        <f t="shared" si="9"/>
        <v>5</v>
      </c>
    </row>
    <row r="16" spans="1:71" x14ac:dyDescent="0.25">
      <c r="A16" t="s">
        <v>57</v>
      </c>
      <c r="B16" s="1" t="s">
        <v>3</v>
      </c>
      <c r="C16" s="9">
        <v>0</v>
      </c>
      <c r="D16" s="9">
        <v>1</v>
      </c>
      <c r="E16" s="7"/>
      <c r="F16" s="12">
        <v>0</v>
      </c>
      <c r="G16" s="12">
        <v>1</v>
      </c>
      <c r="H16" s="12">
        <v>0</v>
      </c>
      <c r="I16" s="12">
        <v>99</v>
      </c>
      <c r="J16" s="12">
        <v>99</v>
      </c>
      <c r="K16" s="12">
        <v>1</v>
      </c>
      <c r="L16" s="12">
        <v>1</v>
      </c>
      <c r="M16" s="12">
        <v>0</v>
      </c>
      <c r="N16" s="7"/>
      <c r="O16" s="12">
        <v>0</v>
      </c>
      <c r="P16" s="7"/>
      <c r="Q16" s="12">
        <v>0</v>
      </c>
      <c r="R16" s="7"/>
      <c r="S16" s="12">
        <v>1</v>
      </c>
      <c r="T16" s="12">
        <v>0</v>
      </c>
      <c r="U16" s="12">
        <v>0</v>
      </c>
      <c r="V16" s="12">
        <v>1</v>
      </c>
      <c r="W16" s="12">
        <v>0</v>
      </c>
      <c r="X16" s="12">
        <v>1</v>
      </c>
      <c r="Z16">
        <v>0</v>
      </c>
      <c r="AA16">
        <v>1</v>
      </c>
      <c r="AD16">
        <v>1</v>
      </c>
      <c r="AE16">
        <v>1</v>
      </c>
      <c r="AF16">
        <v>1</v>
      </c>
      <c r="AH16">
        <v>99</v>
      </c>
      <c r="AI16">
        <v>0</v>
      </c>
      <c r="AJ16">
        <v>0</v>
      </c>
      <c r="AK16">
        <v>0</v>
      </c>
      <c r="AL16">
        <v>1</v>
      </c>
      <c r="AM16">
        <v>0</v>
      </c>
      <c r="AO16">
        <v>1</v>
      </c>
      <c r="AR16">
        <v>0</v>
      </c>
      <c r="AS16">
        <v>0</v>
      </c>
      <c r="AU16">
        <v>0</v>
      </c>
      <c r="AW16">
        <v>0</v>
      </c>
      <c r="AX16">
        <v>1</v>
      </c>
      <c r="AY16">
        <v>1</v>
      </c>
      <c r="BA16">
        <v>0</v>
      </c>
      <c r="BB16">
        <v>1</v>
      </c>
      <c r="BC16">
        <v>1</v>
      </c>
      <c r="BD16">
        <v>0</v>
      </c>
      <c r="BE16">
        <v>1</v>
      </c>
      <c r="BF16">
        <v>1</v>
      </c>
      <c r="BG16">
        <v>0</v>
      </c>
      <c r="BH16">
        <v>1</v>
      </c>
      <c r="BJ16">
        <f t="shared" si="0"/>
        <v>21</v>
      </c>
      <c r="BK16">
        <f t="shared" si="1"/>
        <v>20</v>
      </c>
      <c r="BL16">
        <f t="shared" si="2"/>
        <v>0</v>
      </c>
      <c r="BM16">
        <f t="shared" si="3"/>
        <v>0</v>
      </c>
      <c r="BN16">
        <f t="shared" si="4"/>
        <v>0</v>
      </c>
      <c r="BO16">
        <f t="shared" si="5"/>
        <v>0</v>
      </c>
      <c r="BP16">
        <f t="shared" si="6"/>
        <v>0</v>
      </c>
      <c r="BQ16">
        <f t="shared" si="7"/>
        <v>0</v>
      </c>
      <c r="BR16">
        <f t="shared" si="8"/>
        <v>0</v>
      </c>
      <c r="BS16">
        <f t="shared" si="9"/>
        <v>18</v>
      </c>
    </row>
    <row r="17" spans="1:71" x14ac:dyDescent="0.25">
      <c r="A17" t="s">
        <v>58</v>
      </c>
      <c r="B17" s="1" t="s">
        <v>4</v>
      </c>
      <c r="C17" s="9">
        <v>0</v>
      </c>
      <c r="D17" s="9">
        <v>0</v>
      </c>
      <c r="E17" s="7"/>
      <c r="F17" s="12">
        <v>0</v>
      </c>
      <c r="G17" s="12">
        <v>0</v>
      </c>
      <c r="H17" s="12">
        <v>0</v>
      </c>
      <c r="I17" s="12">
        <v>99</v>
      </c>
      <c r="J17" s="12">
        <v>99</v>
      </c>
      <c r="K17" s="12">
        <v>0</v>
      </c>
      <c r="L17" s="12">
        <v>0</v>
      </c>
      <c r="M17" s="12">
        <v>0</v>
      </c>
      <c r="N17" s="7"/>
      <c r="O17" s="12">
        <v>0</v>
      </c>
      <c r="P17" s="7"/>
      <c r="Q17" s="12">
        <v>0</v>
      </c>
      <c r="R17" s="7"/>
      <c r="S17" s="12">
        <v>1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Z17">
        <v>0</v>
      </c>
      <c r="AA17">
        <v>0</v>
      </c>
      <c r="AD17">
        <v>0</v>
      </c>
      <c r="AE17">
        <v>0</v>
      </c>
      <c r="AF17">
        <v>0</v>
      </c>
      <c r="AH17">
        <v>99</v>
      </c>
      <c r="AI17">
        <v>0</v>
      </c>
      <c r="AJ17">
        <v>0</v>
      </c>
      <c r="AK17">
        <v>0</v>
      </c>
      <c r="AL17">
        <v>0</v>
      </c>
      <c r="AM17">
        <v>0</v>
      </c>
      <c r="AO17">
        <v>0</v>
      </c>
      <c r="AR17">
        <v>0</v>
      </c>
      <c r="AS17">
        <v>0</v>
      </c>
      <c r="AU17">
        <v>0</v>
      </c>
      <c r="AW17">
        <v>0</v>
      </c>
      <c r="AX17">
        <v>0</v>
      </c>
      <c r="AY17">
        <v>0</v>
      </c>
      <c r="BA17">
        <v>0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J17">
        <f t="shared" si="0"/>
        <v>39</v>
      </c>
      <c r="BK17">
        <f t="shared" si="1"/>
        <v>2</v>
      </c>
      <c r="BL17">
        <f t="shared" si="2"/>
        <v>0</v>
      </c>
      <c r="BM17">
        <f t="shared" si="3"/>
        <v>0</v>
      </c>
      <c r="BN17">
        <f t="shared" si="4"/>
        <v>0</v>
      </c>
      <c r="BO17">
        <f t="shared" si="5"/>
        <v>0</v>
      </c>
      <c r="BP17">
        <f t="shared" si="6"/>
        <v>0</v>
      </c>
      <c r="BQ17">
        <f t="shared" si="7"/>
        <v>0</v>
      </c>
      <c r="BR17">
        <f t="shared" si="8"/>
        <v>0</v>
      </c>
      <c r="BS17">
        <f t="shared" si="9"/>
        <v>2</v>
      </c>
    </row>
    <row r="18" spans="1:71" x14ac:dyDescent="0.25">
      <c r="A18" t="s">
        <v>59</v>
      </c>
      <c r="B18" s="1" t="s">
        <v>5</v>
      </c>
      <c r="C18" s="9">
        <v>0</v>
      </c>
      <c r="D18" s="9">
        <v>0</v>
      </c>
      <c r="E18" s="7"/>
      <c r="F18" s="12">
        <v>0</v>
      </c>
      <c r="G18" s="12">
        <v>0</v>
      </c>
      <c r="H18" s="12">
        <v>0</v>
      </c>
      <c r="I18" s="12">
        <v>99</v>
      </c>
      <c r="J18" s="12">
        <v>99</v>
      </c>
      <c r="K18" s="12">
        <v>0</v>
      </c>
      <c r="L18" s="12">
        <v>0</v>
      </c>
      <c r="M18" s="12">
        <v>0</v>
      </c>
      <c r="N18" s="7"/>
      <c r="O18" s="12">
        <v>0</v>
      </c>
      <c r="P18" s="7"/>
      <c r="Q18" s="12">
        <v>0</v>
      </c>
      <c r="R18" s="7"/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Z18">
        <v>0</v>
      </c>
      <c r="AA18">
        <v>0</v>
      </c>
      <c r="AD18">
        <v>0</v>
      </c>
      <c r="AE18">
        <v>0</v>
      </c>
      <c r="AF18">
        <v>0</v>
      </c>
      <c r="AH18">
        <v>99</v>
      </c>
      <c r="AI18">
        <v>0</v>
      </c>
      <c r="AJ18">
        <v>0</v>
      </c>
      <c r="AK18">
        <v>0</v>
      </c>
      <c r="AL18">
        <v>0</v>
      </c>
      <c r="AM18">
        <v>0</v>
      </c>
      <c r="AO18">
        <v>0</v>
      </c>
      <c r="AR18">
        <v>0</v>
      </c>
      <c r="AS18">
        <v>0</v>
      </c>
      <c r="AU18">
        <v>0</v>
      </c>
      <c r="AW18">
        <v>0</v>
      </c>
      <c r="AX18">
        <v>0</v>
      </c>
      <c r="AY18">
        <v>1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J18">
        <f t="shared" si="0"/>
        <v>40</v>
      </c>
      <c r="BK18">
        <f t="shared" si="1"/>
        <v>1</v>
      </c>
      <c r="BL18">
        <f t="shared" si="2"/>
        <v>0</v>
      </c>
      <c r="BM18">
        <f t="shared" si="3"/>
        <v>0</v>
      </c>
      <c r="BN18">
        <f t="shared" si="4"/>
        <v>0</v>
      </c>
      <c r="BO18">
        <f t="shared" si="5"/>
        <v>0</v>
      </c>
      <c r="BP18">
        <f t="shared" si="6"/>
        <v>0</v>
      </c>
      <c r="BQ18">
        <f t="shared" si="7"/>
        <v>0</v>
      </c>
      <c r="BR18">
        <f t="shared" si="8"/>
        <v>0</v>
      </c>
      <c r="BS18">
        <f t="shared" si="9"/>
        <v>2</v>
      </c>
    </row>
    <row r="19" spans="1:71" x14ac:dyDescent="0.25">
      <c r="A19" t="s">
        <v>60</v>
      </c>
      <c r="B19" s="1" t="s">
        <v>62</v>
      </c>
      <c r="C19" s="9">
        <v>1</v>
      </c>
      <c r="D19" s="9">
        <v>1</v>
      </c>
      <c r="E19" s="7"/>
      <c r="F19" s="12">
        <v>0</v>
      </c>
      <c r="G19" s="12">
        <v>0</v>
      </c>
      <c r="H19" s="12">
        <v>0</v>
      </c>
      <c r="I19" s="12">
        <v>99</v>
      </c>
      <c r="J19" s="12">
        <v>99</v>
      </c>
      <c r="K19" s="12">
        <v>0</v>
      </c>
      <c r="L19" s="12">
        <v>0</v>
      </c>
      <c r="M19" s="12">
        <v>0</v>
      </c>
      <c r="N19" s="7"/>
      <c r="O19" s="12">
        <v>0</v>
      </c>
      <c r="P19" s="7"/>
      <c r="Q19" s="12">
        <v>0</v>
      </c>
      <c r="R19" s="7"/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Z19">
        <v>1</v>
      </c>
      <c r="AA19">
        <v>0</v>
      </c>
      <c r="AD19">
        <v>0</v>
      </c>
      <c r="AE19">
        <v>0</v>
      </c>
      <c r="AF19">
        <v>0</v>
      </c>
      <c r="AH19">
        <v>99</v>
      </c>
      <c r="AI19">
        <v>0</v>
      </c>
      <c r="AJ19">
        <v>0</v>
      </c>
      <c r="AK19">
        <v>0</v>
      </c>
      <c r="AL19">
        <v>0</v>
      </c>
      <c r="AM19">
        <v>0</v>
      </c>
      <c r="AO19">
        <v>0</v>
      </c>
      <c r="AR19">
        <v>0</v>
      </c>
      <c r="AS19">
        <v>0</v>
      </c>
      <c r="AU19">
        <v>0</v>
      </c>
      <c r="AW19">
        <v>0</v>
      </c>
      <c r="AX19">
        <v>0</v>
      </c>
      <c r="AY19">
        <v>0</v>
      </c>
      <c r="BA19">
        <v>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J19">
        <f t="shared" si="0"/>
        <v>37</v>
      </c>
      <c r="BK19">
        <f t="shared" si="1"/>
        <v>4</v>
      </c>
      <c r="BL19">
        <f t="shared" si="2"/>
        <v>0</v>
      </c>
      <c r="BM19">
        <f t="shared" si="3"/>
        <v>0</v>
      </c>
      <c r="BN19">
        <f t="shared" si="4"/>
        <v>1</v>
      </c>
      <c r="BO19">
        <f t="shared" si="5"/>
        <v>0</v>
      </c>
      <c r="BP19">
        <f t="shared" si="6"/>
        <v>0</v>
      </c>
      <c r="BQ19">
        <f t="shared" si="7"/>
        <v>0</v>
      </c>
      <c r="BR19">
        <f t="shared" si="8"/>
        <v>0</v>
      </c>
      <c r="BS19">
        <f t="shared" si="9"/>
        <v>3</v>
      </c>
    </row>
    <row r="20" spans="1:71" x14ac:dyDescent="0.25">
      <c r="A20" t="s">
        <v>61</v>
      </c>
      <c r="B20" s="1" t="s">
        <v>64</v>
      </c>
      <c r="C20" s="9">
        <v>0</v>
      </c>
      <c r="D20" s="9">
        <v>0</v>
      </c>
      <c r="E20" s="7"/>
      <c r="F20" s="12">
        <v>0</v>
      </c>
      <c r="G20" s="12">
        <v>0</v>
      </c>
      <c r="H20" s="12">
        <v>0</v>
      </c>
      <c r="I20" s="12">
        <v>99</v>
      </c>
      <c r="J20" s="12">
        <v>99</v>
      </c>
      <c r="K20" s="12">
        <v>0</v>
      </c>
      <c r="L20" s="12">
        <v>0</v>
      </c>
      <c r="M20" s="12">
        <v>0</v>
      </c>
      <c r="N20" s="7"/>
      <c r="O20" s="12">
        <v>0</v>
      </c>
      <c r="P20" s="7"/>
      <c r="Q20" s="12">
        <v>0</v>
      </c>
      <c r="R20" s="7"/>
      <c r="S20" s="12">
        <v>0</v>
      </c>
      <c r="T20" s="12">
        <v>0</v>
      </c>
      <c r="U20" s="12">
        <v>0</v>
      </c>
      <c r="V20" s="12">
        <v>0</v>
      </c>
      <c r="W20" s="12">
        <v>99</v>
      </c>
      <c r="X20" s="12">
        <v>0</v>
      </c>
      <c r="Z20">
        <v>0</v>
      </c>
      <c r="AA20">
        <v>0</v>
      </c>
      <c r="AD20">
        <v>1</v>
      </c>
      <c r="AE20">
        <v>0</v>
      </c>
      <c r="AF20">
        <v>0</v>
      </c>
      <c r="AH20">
        <v>99</v>
      </c>
      <c r="AI20">
        <v>0</v>
      </c>
      <c r="AJ20">
        <v>1</v>
      </c>
      <c r="AK20">
        <v>0</v>
      </c>
      <c r="AL20">
        <v>0</v>
      </c>
      <c r="AM20">
        <v>0</v>
      </c>
      <c r="AO20">
        <v>0</v>
      </c>
      <c r="AR20">
        <v>0</v>
      </c>
      <c r="AS20">
        <v>0</v>
      </c>
      <c r="AU20">
        <v>0</v>
      </c>
      <c r="AW20">
        <v>0</v>
      </c>
      <c r="AX20">
        <v>0</v>
      </c>
      <c r="AY20">
        <v>0</v>
      </c>
      <c r="BA20">
        <v>1</v>
      </c>
      <c r="BB20">
        <v>1</v>
      </c>
      <c r="BC20">
        <v>1</v>
      </c>
      <c r="BD20">
        <v>0</v>
      </c>
      <c r="BE20">
        <v>1</v>
      </c>
      <c r="BF20">
        <v>0</v>
      </c>
      <c r="BG20">
        <v>1</v>
      </c>
      <c r="BH20">
        <v>0</v>
      </c>
      <c r="BJ20">
        <f t="shared" si="0"/>
        <v>33</v>
      </c>
      <c r="BK20">
        <f t="shared" si="1"/>
        <v>7</v>
      </c>
      <c r="BL20">
        <f t="shared" si="2"/>
        <v>0</v>
      </c>
      <c r="BM20">
        <f t="shared" si="3"/>
        <v>0</v>
      </c>
      <c r="BN20">
        <f t="shared" si="4"/>
        <v>0</v>
      </c>
      <c r="BO20">
        <f t="shared" si="5"/>
        <v>0</v>
      </c>
      <c r="BP20">
        <f t="shared" si="6"/>
        <v>0</v>
      </c>
      <c r="BQ20">
        <f t="shared" si="7"/>
        <v>1</v>
      </c>
      <c r="BR20">
        <f t="shared" si="8"/>
        <v>0</v>
      </c>
      <c r="BS20">
        <f t="shared" si="9"/>
        <v>8</v>
      </c>
    </row>
    <row r="21" spans="1:71" x14ac:dyDescent="0.25">
      <c r="A21" t="s">
        <v>25</v>
      </c>
      <c r="B21">
        <v>8</v>
      </c>
      <c r="C21" s="9">
        <v>2</v>
      </c>
      <c r="D21" s="9">
        <v>1</v>
      </c>
      <c r="E21" s="7"/>
      <c r="F21" s="12">
        <v>1</v>
      </c>
      <c r="G21" s="12">
        <v>1</v>
      </c>
      <c r="H21" s="12">
        <v>2</v>
      </c>
      <c r="I21" s="12">
        <v>99</v>
      </c>
      <c r="J21" s="12">
        <v>1</v>
      </c>
      <c r="K21" s="12">
        <v>1</v>
      </c>
      <c r="L21" s="12">
        <v>1</v>
      </c>
      <c r="M21" s="12">
        <v>3</v>
      </c>
      <c r="N21" s="7"/>
      <c r="O21" s="12">
        <v>1</v>
      </c>
      <c r="P21" s="7"/>
      <c r="Q21" s="12">
        <v>2</v>
      </c>
      <c r="R21" s="7"/>
      <c r="S21" s="12">
        <v>1</v>
      </c>
      <c r="T21" s="12">
        <v>1</v>
      </c>
      <c r="U21" s="12">
        <v>2</v>
      </c>
      <c r="V21" s="12">
        <v>2</v>
      </c>
      <c r="W21" s="12">
        <v>1</v>
      </c>
      <c r="X21" s="12">
        <v>1</v>
      </c>
      <c r="Z21">
        <v>99</v>
      </c>
      <c r="AA21">
        <v>3</v>
      </c>
      <c r="AD21">
        <v>1</v>
      </c>
      <c r="AE21">
        <v>2</v>
      </c>
      <c r="AF21">
        <v>1</v>
      </c>
      <c r="AG21">
        <v>3</v>
      </c>
      <c r="AH21">
        <v>99</v>
      </c>
      <c r="AI21">
        <v>2</v>
      </c>
      <c r="AJ21">
        <v>1</v>
      </c>
      <c r="AK21">
        <v>3</v>
      </c>
      <c r="AL21">
        <v>2</v>
      </c>
      <c r="AM21">
        <v>2</v>
      </c>
      <c r="AO21">
        <v>1</v>
      </c>
      <c r="AR21">
        <v>1</v>
      </c>
      <c r="AS21">
        <v>2</v>
      </c>
      <c r="AU21">
        <v>2</v>
      </c>
      <c r="AW21">
        <v>1</v>
      </c>
      <c r="AX21">
        <v>1</v>
      </c>
      <c r="AY21">
        <v>2</v>
      </c>
      <c r="BA21">
        <v>1</v>
      </c>
      <c r="BB21">
        <v>1</v>
      </c>
      <c r="BC21">
        <v>1</v>
      </c>
      <c r="BD21">
        <v>2</v>
      </c>
      <c r="BE21">
        <v>1</v>
      </c>
      <c r="BF21">
        <v>2</v>
      </c>
      <c r="BG21">
        <v>1</v>
      </c>
      <c r="BH21">
        <v>1</v>
      </c>
      <c r="BJ21">
        <f t="shared" si="0"/>
        <v>0</v>
      </c>
      <c r="BK21">
        <f t="shared" si="1"/>
        <v>24</v>
      </c>
      <c r="BL21">
        <f t="shared" si="2"/>
        <v>4</v>
      </c>
      <c r="BM21">
        <f t="shared" si="3"/>
        <v>4</v>
      </c>
      <c r="BN21">
        <f t="shared" si="4"/>
        <v>1</v>
      </c>
      <c r="BO21">
        <f t="shared" si="5"/>
        <v>0</v>
      </c>
      <c r="BP21">
        <f t="shared" si="6"/>
        <v>0</v>
      </c>
      <c r="BQ21">
        <f t="shared" si="7"/>
        <v>0</v>
      </c>
      <c r="BR21">
        <f t="shared" si="8"/>
        <v>0</v>
      </c>
      <c r="BS21">
        <f t="shared" si="9"/>
        <v>21</v>
      </c>
    </row>
    <row r="22" spans="1:71" x14ac:dyDescent="0.25">
      <c r="A22" t="s">
        <v>26</v>
      </c>
      <c r="B22">
        <v>9</v>
      </c>
      <c r="C22" s="9">
        <v>6</v>
      </c>
      <c r="D22" s="9">
        <v>5</v>
      </c>
      <c r="E22" s="9"/>
      <c r="F22" s="9">
        <v>6</v>
      </c>
      <c r="G22" s="9">
        <v>6</v>
      </c>
      <c r="H22" s="9">
        <v>6</v>
      </c>
      <c r="I22" s="9">
        <v>99</v>
      </c>
      <c r="J22" s="9">
        <v>6</v>
      </c>
      <c r="K22" s="9">
        <v>5</v>
      </c>
      <c r="L22" s="9">
        <v>5</v>
      </c>
      <c r="M22" s="9">
        <v>6</v>
      </c>
      <c r="N22" s="9"/>
      <c r="O22" s="9">
        <v>6</v>
      </c>
      <c r="P22" s="9"/>
      <c r="Q22" s="9">
        <v>6</v>
      </c>
      <c r="R22" s="9"/>
      <c r="S22" s="9">
        <v>6</v>
      </c>
      <c r="T22" s="9">
        <v>6</v>
      </c>
      <c r="U22" s="9">
        <v>6</v>
      </c>
      <c r="V22" s="9">
        <v>6</v>
      </c>
      <c r="W22" s="9">
        <v>6</v>
      </c>
      <c r="X22" s="9">
        <v>6</v>
      </c>
      <c r="Z22" s="9">
        <v>6</v>
      </c>
      <c r="AA22" s="9">
        <v>6</v>
      </c>
      <c r="AD22">
        <v>6</v>
      </c>
      <c r="AE22">
        <v>6</v>
      </c>
      <c r="AF22">
        <v>6</v>
      </c>
      <c r="AH22">
        <v>99</v>
      </c>
      <c r="AI22">
        <v>6</v>
      </c>
      <c r="AJ22">
        <v>6</v>
      </c>
      <c r="AK22">
        <v>6</v>
      </c>
      <c r="AL22">
        <v>4</v>
      </c>
      <c r="AM22">
        <v>6</v>
      </c>
      <c r="AO22">
        <v>6</v>
      </c>
      <c r="AR22">
        <v>6</v>
      </c>
      <c r="AS22">
        <v>6</v>
      </c>
      <c r="AU22">
        <v>6</v>
      </c>
      <c r="AW22">
        <v>6</v>
      </c>
      <c r="AX22">
        <v>6</v>
      </c>
      <c r="AY22">
        <v>6</v>
      </c>
      <c r="BA22">
        <v>6</v>
      </c>
      <c r="BB22">
        <v>6</v>
      </c>
      <c r="BC22">
        <v>6</v>
      </c>
      <c r="BD22">
        <v>6</v>
      </c>
      <c r="BE22">
        <v>6</v>
      </c>
      <c r="BF22">
        <v>6</v>
      </c>
      <c r="BG22">
        <v>5</v>
      </c>
      <c r="BH22">
        <v>6</v>
      </c>
      <c r="BJ22">
        <f t="shared" si="0"/>
        <v>0</v>
      </c>
      <c r="BK22">
        <f t="shared" si="1"/>
        <v>0</v>
      </c>
      <c r="BL22">
        <f t="shared" si="2"/>
        <v>0</v>
      </c>
      <c r="BM22">
        <f t="shared" si="3"/>
        <v>0</v>
      </c>
      <c r="BN22">
        <f t="shared" si="4"/>
        <v>1</v>
      </c>
      <c r="BO22">
        <f t="shared" si="5"/>
        <v>3</v>
      </c>
      <c r="BP22">
        <f t="shared" si="6"/>
        <v>34</v>
      </c>
      <c r="BQ22">
        <f t="shared" si="7"/>
        <v>0</v>
      </c>
      <c r="BR22">
        <f t="shared" si="8"/>
        <v>0</v>
      </c>
      <c r="BS22">
        <f t="shared" si="9"/>
        <v>1</v>
      </c>
    </row>
    <row r="23" spans="1:71" x14ac:dyDescent="0.25">
      <c r="A23" t="s">
        <v>29</v>
      </c>
      <c r="B23" s="1">
        <v>10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2"/>
      <c r="T23" s="7"/>
      <c r="BJ23">
        <f t="shared" si="0"/>
        <v>0</v>
      </c>
      <c r="BK23">
        <f t="shared" si="1"/>
        <v>0</v>
      </c>
      <c r="BL23">
        <f t="shared" si="2"/>
        <v>0</v>
      </c>
      <c r="BM23">
        <f t="shared" si="3"/>
        <v>0</v>
      </c>
      <c r="BN23">
        <f t="shared" si="4"/>
        <v>0</v>
      </c>
      <c r="BO23">
        <f t="shared" si="5"/>
        <v>0</v>
      </c>
      <c r="BP23">
        <f t="shared" si="6"/>
        <v>0</v>
      </c>
      <c r="BQ23">
        <f t="shared" si="7"/>
        <v>0</v>
      </c>
      <c r="BR23">
        <f t="shared" si="8"/>
        <v>0</v>
      </c>
      <c r="BS23">
        <f t="shared" si="9"/>
        <v>0</v>
      </c>
    </row>
    <row r="24" spans="1:71" x14ac:dyDescent="0.25">
      <c r="A24" t="s">
        <v>30</v>
      </c>
      <c r="B24" s="1" t="s">
        <v>0</v>
      </c>
      <c r="C24" s="9">
        <v>0</v>
      </c>
      <c r="D24" s="9">
        <v>1</v>
      </c>
      <c r="E24" s="7"/>
      <c r="F24" s="12">
        <v>1</v>
      </c>
      <c r="G24" s="12">
        <v>1</v>
      </c>
      <c r="H24" s="12">
        <v>1</v>
      </c>
      <c r="I24" s="12">
        <v>99</v>
      </c>
      <c r="J24" s="12">
        <v>1</v>
      </c>
      <c r="K24" s="12">
        <v>1</v>
      </c>
      <c r="L24" s="12">
        <v>0</v>
      </c>
      <c r="M24" s="12">
        <v>1</v>
      </c>
      <c r="N24" s="7"/>
      <c r="O24" s="12">
        <v>1</v>
      </c>
      <c r="P24" s="7"/>
      <c r="Q24" s="12">
        <v>1</v>
      </c>
      <c r="R24" s="7"/>
      <c r="S24" s="12">
        <v>1</v>
      </c>
      <c r="T24" s="12">
        <v>1</v>
      </c>
      <c r="U24" s="12">
        <v>1</v>
      </c>
      <c r="V24" s="12">
        <v>0</v>
      </c>
      <c r="W24" s="12">
        <v>1</v>
      </c>
      <c r="X24" s="12">
        <v>0</v>
      </c>
      <c r="Z24">
        <v>0</v>
      </c>
      <c r="AA24">
        <v>1</v>
      </c>
      <c r="AD24">
        <v>1</v>
      </c>
      <c r="AE24">
        <v>1</v>
      </c>
      <c r="AF24">
        <v>1</v>
      </c>
      <c r="AH24">
        <v>99</v>
      </c>
      <c r="AI24">
        <v>1</v>
      </c>
      <c r="AJ24">
        <v>1</v>
      </c>
      <c r="AK24">
        <v>0</v>
      </c>
      <c r="AL24">
        <v>1</v>
      </c>
      <c r="AM24">
        <v>1</v>
      </c>
      <c r="AO24">
        <v>1</v>
      </c>
      <c r="AR24">
        <v>1</v>
      </c>
      <c r="AS24">
        <v>1</v>
      </c>
      <c r="AU24">
        <v>0</v>
      </c>
      <c r="AW24">
        <v>1</v>
      </c>
      <c r="AX24">
        <v>1</v>
      </c>
      <c r="AY24">
        <v>0</v>
      </c>
      <c r="BA24">
        <v>1</v>
      </c>
      <c r="BB24">
        <v>1</v>
      </c>
      <c r="BC24">
        <v>1</v>
      </c>
      <c r="BD24">
        <v>0</v>
      </c>
      <c r="BE24">
        <v>1</v>
      </c>
      <c r="BF24">
        <v>0</v>
      </c>
      <c r="BG24">
        <v>1</v>
      </c>
      <c r="BH24">
        <v>1</v>
      </c>
      <c r="BJ24">
        <f t="shared" si="0"/>
        <v>10</v>
      </c>
      <c r="BK24">
        <f t="shared" si="1"/>
        <v>32</v>
      </c>
      <c r="BL24">
        <f t="shared" si="2"/>
        <v>0</v>
      </c>
      <c r="BM24">
        <f t="shared" si="3"/>
        <v>0</v>
      </c>
      <c r="BN24">
        <f t="shared" si="4"/>
        <v>0</v>
      </c>
      <c r="BO24">
        <f t="shared" si="5"/>
        <v>0</v>
      </c>
      <c r="BP24">
        <f t="shared" si="6"/>
        <v>0</v>
      </c>
      <c r="BQ24">
        <f t="shared" si="7"/>
        <v>0</v>
      </c>
      <c r="BR24">
        <f t="shared" si="8"/>
        <v>0</v>
      </c>
      <c r="BS24">
        <f t="shared" si="9"/>
        <v>27</v>
      </c>
    </row>
    <row r="25" spans="1:71" x14ac:dyDescent="0.25">
      <c r="A25" t="s">
        <v>31</v>
      </c>
      <c r="B25" s="1" t="s">
        <v>1</v>
      </c>
      <c r="C25" s="9">
        <v>0</v>
      </c>
      <c r="D25" s="9">
        <v>0</v>
      </c>
      <c r="F25" s="12">
        <v>0</v>
      </c>
      <c r="G25" s="12">
        <v>0</v>
      </c>
      <c r="H25" s="12">
        <v>0</v>
      </c>
      <c r="I25" s="12">
        <v>99</v>
      </c>
      <c r="J25" s="12">
        <v>1</v>
      </c>
      <c r="K25" s="12">
        <v>1</v>
      </c>
      <c r="L25" s="12">
        <v>1</v>
      </c>
      <c r="M25" s="12">
        <v>1</v>
      </c>
      <c r="O25" s="12">
        <v>0</v>
      </c>
      <c r="Q25" s="12">
        <v>0</v>
      </c>
      <c r="S25" s="12">
        <v>0</v>
      </c>
      <c r="T25" s="12">
        <v>1</v>
      </c>
      <c r="U25" s="12">
        <v>1</v>
      </c>
      <c r="V25" s="12">
        <v>0</v>
      </c>
      <c r="W25" s="12">
        <v>0</v>
      </c>
      <c r="X25" s="12">
        <v>1</v>
      </c>
      <c r="Z25">
        <v>0</v>
      </c>
      <c r="AA25">
        <v>1</v>
      </c>
      <c r="AD25">
        <v>1</v>
      </c>
      <c r="AE25">
        <v>0</v>
      </c>
      <c r="AF25">
        <v>0</v>
      </c>
      <c r="AH25">
        <v>99</v>
      </c>
      <c r="AI25">
        <v>0</v>
      </c>
      <c r="AJ25">
        <v>0</v>
      </c>
      <c r="AK25">
        <v>0</v>
      </c>
      <c r="AL25">
        <v>0</v>
      </c>
      <c r="AM25">
        <v>0</v>
      </c>
      <c r="AO25">
        <v>0</v>
      </c>
      <c r="AR25">
        <v>1</v>
      </c>
      <c r="AS25">
        <v>0</v>
      </c>
      <c r="AU25">
        <v>0</v>
      </c>
      <c r="AW25">
        <v>0</v>
      </c>
      <c r="AX25">
        <v>1</v>
      </c>
      <c r="AY25">
        <v>0</v>
      </c>
      <c r="BA25">
        <v>0</v>
      </c>
      <c r="BB25">
        <v>1</v>
      </c>
      <c r="BC25">
        <v>0</v>
      </c>
      <c r="BD25">
        <v>1</v>
      </c>
      <c r="BE25">
        <v>1</v>
      </c>
      <c r="BF25">
        <v>0</v>
      </c>
      <c r="BG25">
        <v>0</v>
      </c>
      <c r="BH25">
        <v>1</v>
      </c>
      <c r="BJ25">
        <f t="shared" si="0"/>
        <v>27</v>
      </c>
      <c r="BK25">
        <f t="shared" si="1"/>
        <v>15</v>
      </c>
      <c r="BL25">
        <f t="shared" si="2"/>
        <v>0</v>
      </c>
      <c r="BM25">
        <f t="shared" si="3"/>
        <v>0</v>
      </c>
      <c r="BN25">
        <f t="shared" si="4"/>
        <v>0</v>
      </c>
      <c r="BO25">
        <f t="shared" si="5"/>
        <v>0</v>
      </c>
      <c r="BP25">
        <f t="shared" si="6"/>
        <v>0</v>
      </c>
      <c r="BQ25">
        <f t="shared" si="7"/>
        <v>0</v>
      </c>
      <c r="BR25">
        <f t="shared" si="8"/>
        <v>0</v>
      </c>
      <c r="BS25">
        <f t="shared" si="9"/>
        <v>14</v>
      </c>
    </row>
    <row r="26" spans="1:71" x14ac:dyDescent="0.25">
      <c r="A26" t="s">
        <v>32</v>
      </c>
      <c r="B26" s="1" t="s">
        <v>2</v>
      </c>
      <c r="C26" s="9">
        <v>0</v>
      </c>
      <c r="D26" s="9">
        <v>0</v>
      </c>
      <c r="F26" s="12">
        <v>0</v>
      </c>
      <c r="G26" s="12">
        <v>0</v>
      </c>
      <c r="H26" s="12">
        <v>0</v>
      </c>
      <c r="I26" s="12">
        <v>99</v>
      </c>
      <c r="J26" s="12">
        <v>0</v>
      </c>
      <c r="K26" s="12">
        <v>0</v>
      </c>
      <c r="L26" s="12">
        <v>0</v>
      </c>
      <c r="M26" s="12">
        <v>0</v>
      </c>
      <c r="O26" s="12">
        <v>0</v>
      </c>
      <c r="Q26" s="12">
        <v>0</v>
      </c>
      <c r="S26" s="12">
        <v>1</v>
      </c>
      <c r="T26" s="12">
        <v>1</v>
      </c>
      <c r="U26" s="12">
        <v>0</v>
      </c>
      <c r="V26" s="12">
        <v>0</v>
      </c>
      <c r="W26" s="12">
        <v>0</v>
      </c>
      <c r="X26" s="12">
        <v>1</v>
      </c>
      <c r="Z26">
        <v>0</v>
      </c>
      <c r="AA26">
        <v>0</v>
      </c>
      <c r="AD26">
        <v>1</v>
      </c>
      <c r="AE26">
        <v>0</v>
      </c>
      <c r="AF26">
        <v>0</v>
      </c>
      <c r="AH26">
        <v>99</v>
      </c>
      <c r="AI26">
        <v>0</v>
      </c>
      <c r="AJ26">
        <v>0</v>
      </c>
      <c r="AK26">
        <v>0</v>
      </c>
      <c r="AL26">
        <v>0</v>
      </c>
      <c r="AM26">
        <v>0</v>
      </c>
      <c r="AO26">
        <v>0</v>
      </c>
      <c r="AR26">
        <v>0</v>
      </c>
      <c r="AS26">
        <v>0</v>
      </c>
      <c r="AU26">
        <v>0</v>
      </c>
      <c r="AW26">
        <v>0</v>
      </c>
      <c r="AX26">
        <v>1</v>
      </c>
      <c r="AY26">
        <v>0</v>
      </c>
      <c r="BA26">
        <v>0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J26">
        <f t="shared" si="0"/>
        <v>36</v>
      </c>
      <c r="BK26">
        <f t="shared" si="1"/>
        <v>6</v>
      </c>
      <c r="BL26">
        <f t="shared" si="2"/>
        <v>0</v>
      </c>
      <c r="BM26">
        <f t="shared" si="3"/>
        <v>0</v>
      </c>
      <c r="BN26">
        <f t="shared" si="4"/>
        <v>0</v>
      </c>
      <c r="BO26">
        <f t="shared" si="5"/>
        <v>0</v>
      </c>
      <c r="BP26">
        <f t="shared" si="6"/>
        <v>1</v>
      </c>
      <c r="BQ26">
        <f t="shared" si="7"/>
        <v>0</v>
      </c>
      <c r="BR26">
        <f t="shared" si="8"/>
        <v>0</v>
      </c>
      <c r="BS26">
        <f t="shared" si="9"/>
        <v>7</v>
      </c>
    </row>
    <row r="27" spans="1:71" x14ac:dyDescent="0.25">
      <c r="A27" t="s">
        <v>33</v>
      </c>
      <c r="B27" s="1" t="s">
        <v>3</v>
      </c>
      <c r="C27" s="9">
        <v>0</v>
      </c>
      <c r="D27" s="9">
        <v>1</v>
      </c>
      <c r="F27" s="12">
        <v>0</v>
      </c>
      <c r="G27" s="12">
        <v>1</v>
      </c>
      <c r="H27" s="12">
        <v>1</v>
      </c>
      <c r="I27" s="12">
        <v>99</v>
      </c>
      <c r="J27" s="12">
        <v>1</v>
      </c>
      <c r="K27" s="12">
        <v>0</v>
      </c>
      <c r="L27" s="12">
        <v>1</v>
      </c>
      <c r="M27" s="12">
        <v>1</v>
      </c>
      <c r="O27" s="12">
        <v>0</v>
      </c>
      <c r="Q27" s="12">
        <v>1</v>
      </c>
      <c r="S27" s="12">
        <v>1</v>
      </c>
      <c r="T27" s="12">
        <v>1</v>
      </c>
      <c r="U27" s="12">
        <v>1</v>
      </c>
      <c r="V27" s="12">
        <v>1</v>
      </c>
      <c r="W27" s="12">
        <v>1</v>
      </c>
      <c r="X27" s="12">
        <v>1</v>
      </c>
      <c r="Z27">
        <v>1</v>
      </c>
      <c r="AA27">
        <v>1</v>
      </c>
      <c r="AD27">
        <v>1</v>
      </c>
      <c r="AE27">
        <v>1</v>
      </c>
      <c r="AF27">
        <v>0</v>
      </c>
      <c r="AH27">
        <v>99</v>
      </c>
      <c r="AI27">
        <v>1</v>
      </c>
      <c r="AJ27">
        <v>1</v>
      </c>
      <c r="AK27">
        <v>1</v>
      </c>
      <c r="AL27">
        <v>1</v>
      </c>
      <c r="AM27">
        <v>1</v>
      </c>
      <c r="AO27">
        <v>0</v>
      </c>
      <c r="AR27">
        <v>1</v>
      </c>
      <c r="AS27">
        <v>1</v>
      </c>
      <c r="AU27">
        <v>1</v>
      </c>
      <c r="AW27">
        <v>1</v>
      </c>
      <c r="AX27">
        <v>1</v>
      </c>
      <c r="AY27">
        <v>1</v>
      </c>
      <c r="BA27">
        <v>1</v>
      </c>
      <c r="BB27">
        <v>1</v>
      </c>
      <c r="BC27">
        <v>1</v>
      </c>
      <c r="BD27">
        <v>0</v>
      </c>
      <c r="BE27">
        <v>1</v>
      </c>
      <c r="BF27">
        <v>1</v>
      </c>
      <c r="BG27">
        <v>0</v>
      </c>
      <c r="BH27">
        <v>0</v>
      </c>
      <c r="BJ27">
        <f t="shared" si="0"/>
        <v>9</v>
      </c>
      <c r="BK27">
        <f t="shared" si="1"/>
        <v>33</v>
      </c>
      <c r="BL27">
        <f t="shared" si="2"/>
        <v>0</v>
      </c>
      <c r="BM27">
        <f t="shared" si="3"/>
        <v>0</v>
      </c>
      <c r="BN27">
        <f t="shared" si="4"/>
        <v>0</v>
      </c>
      <c r="BO27">
        <f t="shared" si="5"/>
        <v>0</v>
      </c>
      <c r="BP27">
        <f t="shared" si="6"/>
        <v>0</v>
      </c>
      <c r="BQ27">
        <f t="shared" si="7"/>
        <v>0</v>
      </c>
      <c r="BR27">
        <f t="shared" si="8"/>
        <v>0</v>
      </c>
      <c r="BS27">
        <f t="shared" si="9"/>
        <v>29</v>
      </c>
    </row>
    <row r="28" spans="1:71" x14ac:dyDescent="0.25">
      <c r="A28" t="s">
        <v>34</v>
      </c>
      <c r="B28" s="1" t="s">
        <v>4</v>
      </c>
      <c r="C28" s="9">
        <v>0</v>
      </c>
      <c r="D28" s="9">
        <v>1</v>
      </c>
      <c r="F28" s="12">
        <v>0</v>
      </c>
      <c r="G28" s="12">
        <v>1</v>
      </c>
      <c r="H28" s="12">
        <v>0</v>
      </c>
      <c r="I28" s="12">
        <v>99</v>
      </c>
      <c r="J28" s="12">
        <v>1</v>
      </c>
      <c r="K28" s="12">
        <v>1</v>
      </c>
      <c r="L28" s="12">
        <v>1</v>
      </c>
      <c r="M28" s="12">
        <v>1</v>
      </c>
      <c r="O28" s="12">
        <v>1</v>
      </c>
      <c r="Q28" s="12">
        <v>1</v>
      </c>
      <c r="S28" s="12">
        <v>1</v>
      </c>
      <c r="T28" s="12">
        <v>0</v>
      </c>
      <c r="U28" s="12">
        <v>1</v>
      </c>
      <c r="V28" s="12">
        <v>0</v>
      </c>
      <c r="W28" s="12">
        <v>1</v>
      </c>
      <c r="X28" s="12">
        <v>1</v>
      </c>
      <c r="Z28">
        <v>0</v>
      </c>
      <c r="AA28">
        <v>1</v>
      </c>
      <c r="AD28">
        <v>1</v>
      </c>
      <c r="AE28">
        <v>1</v>
      </c>
      <c r="AF28">
        <v>1</v>
      </c>
      <c r="AH28">
        <v>99</v>
      </c>
      <c r="AI28">
        <v>0</v>
      </c>
      <c r="AJ28">
        <v>1</v>
      </c>
      <c r="AK28">
        <v>0</v>
      </c>
      <c r="AL28">
        <v>0</v>
      </c>
      <c r="AM28">
        <v>1</v>
      </c>
      <c r="AO28">
        <v>0</v>
      </c>
      <c r="AR28">
        <v>1</v>
      </c>
      <c r="AS28">
        <v>1</v>
      </c>
      <c r="AU28">
        <v>0</v>
      </c>
      <c r="AW28">
        <v>1</v>
      </c>
      <c r="AX28">
        <v>1</v>
      </c>
      <c r="AY28">
        <v>0</v>
      </c>
      <c r="BA28">
        <v>1</v>
      </c>
      <c r="BB28">
        <v>1</v>
      </c>
      <c r="BC28">
        <v>1</v>
      </c>
      <c r="BD28">
        <v>0</v>
      </c>
      <c r="BE28">
        <v>1</v>
      </c>
      <c r="BF28">
        <v>0</v>
      </c>
      <c r="BG28">
        <v>1</v>
      </c>
      <c r="BH28">
        <v>1</v>
      </c>
      <c r="BJ28">
        <f t="shared" si="0"/>
        <v>14</v>
      </c>
      <c r="BK28">
        <f t="shared" si="1"/>
        <v>28</v>
      </c>
      <c r="BL28">
        <f t="shared" si="2"/>
        <v>0</v>
      </c>
      <c r="BM28">
        <f t="shared" si="3"/>
        <v>0</v>
      </c>
      <c r="BN28">
        <f t="shared" si="4"/>
        <v>0</v>
      </c>
      <c r="BO28">
        <f t="shared" si="5"/>
        <v>0</v>
      </c>
      <c r="BP28">
        <f t="shared" si="6"/>
        <v>0</v>
      </c>
      <c r="BQ28">
        <f t="shared" si="7"/>
        <v>0</v>
      </c>
      <c r="BR28">
        <f t="shared" si="8"/>
        <v>0</v>
      </c>
      <c r="BS28">
        <f t="shared" si="9"/>
        <v>25</v>
      </c>
    </row>
    <row r="29" spans="1:71" x14ac:dyDescent="0.25">
      <c r="A29" t="s">
        <v>35</v>
      </c>
      <c r="B29" s="1" t="s">
        <v>5</v>
      </c>
      <c r="C29" s="9">
        <v>1</v>
      </c>
      <c r="D29" s="9">
        <v>1</v>
      </c>
      <c r="F29" s="12">
        <v>0</v>
      </c>
      <c r="G29" s="12">
        <v>1</v>
      </c>
      <c r="H29" s="12">
        <v>1</v>
      </c>
      <c r="I29" s="12">
        <v>99</v>
      </c>
      <c r="J29" s="12">
        <v>1</v>
      </c>
      <c r="K29" s="12">
        <v>1</v>
      </c>
      <c r="L29" s="12">
        <v>1</v>
      </c>
      <c r="M29" s="12">
        <v>1</v>
      </c>
      <c r="O29" s="12">
        <v>0</v>
      </c>
      <c r="Q29" s="12">
        <v>1</v>
      </c>
      <c r="S29" s="12">
        <v>1</v>
      </c>
      <c r="T29" s="12">
        <v>1</v>
      </c>
      <c r="U29" s="12">
        <v>1</v>
      </c>
      <c r="V29" s="12">
        <v>1</v>
      </c>
      <c r="W29" s="12">
        <v>1</v>
      </c>
      <c r="X29" s="12">
        <v>1</v>
      </c>
      <c r="Z29">
        <v>1</v>
      </c>
      <c r="AA29">
        <v>1</v>
      </c>
      <c r="AD29">
        <v>1</v>
      </c>
      <c r="AE29">
        <v>1</v>
      </c>
      <c r="AF29">
        <v>0</v>
      </c>
      <c r="AH29">
        <v>99</v>
      </c>
      <c r="AI29">
        <v>1</v>
      </c>
      <c r="AJ29">
        <v>1</v>
      </c>
      <c r="AK29">
        <v>1</v>
      </c>
      <c r="AL29">
        <v>1</v>
      </c>
      <c r="AM29">
        <v>1</v>
      </c>
      <c r="AO29">
        <v>0</v>
      </c>
      <c r="AR29">
        <v>0</v>
      </c>
      <c r="AS29">
        <v>1</v>
      </c>
      <c r="AU29">
        <v>1</v>
      </c>
      <c r="AW29">
        <v>1</v>
      </c>
      <c r="AX29">
        <v>1</v>
      </c>
      <c r="AY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0</v>
      </c>
      <c r="BJ29">
        <f t="shared" si="0"/>
        <v>6</v>
      </c>
      <c r="BK29">
        <f t="shared" si="1"/>
        <v>36</v>
      </c>
      <c r="BL29">
        <f t="shared" si="2"/>
        <v>0</v>
      </c>
      <c r="BM29">
        <f t="shared" si="3"/>
        <v>0</v>
      </c>
      <c r="BN29">
        <f t="shared" si="4"/>
        <v>0</v>
      </c>
      <c r="BO29">
        <f t="shared" si="5"/>
        <v>0</v>
      </c>
      <c r="BP29">
        <f t="shared" si="6"/>
        <v>1</v>
      </c>
      <c r="BQ29">
        <f t="shared" si="7"/>
        <v>0</v>
      </c>
      <c r="BR29">
        <f t="shared" si="8"/>
        <v>0</v>
      </c>
      <c r="BS29">
        <f t="shared" si="9"/>
        <v>32</v>
      </c>
    </row>
    <row r="30" spans="1:71" x14ac:dyDescent="0.25">
      <c r="A30" t="s">
        <v>21</v>
      </c>
      <c r="B30">
        <v>11</v>
      </c>
      <c r="C30" s="9">
        <v>3</v>
      </c>
      <c r="D30" s="9">
        <v>4</v>
      </c>
      <c r="F30" s="12">
        <v>1</v>
      </c>
      <c r="G30" s="12">
        <v>4</v>
      </c>
      <c r="H30" s="12">
        <v>3</v>
      </c>
      <c r="I30" s="12">
        <v>99</v>
      </c>
      <c r="J30" s="12">
        <v>4</v>
      </c>
      <c r="K30" s="12">
        <v>4</v>
      </c>
      <c r="L30" s="12">
        <v>4</v>
      </c>
      <c r="M30" s="12">
        <v>4</v>
      </c>
      <c r="O30" s="12">
        <v>2</v>
      </c>
      <c r="Q30" s="12">
        <v>1</v>
      </c>
      <c r="S30" s="12">
        <v>4</v>
      </c>
      <c r="T30" s="12">
        <v>4</v>
      </c>
      <c r="U30" s="12">
        <v>2</v>
      </c>
      <c r="V30" s="12">
        <v>2</v>
      </c>
      <c r="W30" s="12">
        <v>3</v>
      </c>
      <c r="X30" s="12">
        <v>4</v>
      </c>
      <c r="Z30">
        <v>2</v>
      </c>
      <c r="AA30">
        <v>4</v>
      </c>
      <c r="AD30">
        <v>3</v>
      </c>
      <c r="AE30">
        <v>3</v>
      </c>
      <c r="AF30">
        <v>1</v>
      </c>
      <c r="AH30">
        <v>99</v>
      </c>
      <c r="AI30">
        <v>2</v>
      </c>
      <c r="AJ30">
        <v>99</v>
      </c>
      <c r="AK30">
        <v>3</v>
      </c>
      <c r="AL30">
        <v>2</v>
      </c>
      <c r="AM30">
        <v>99</v>
      </c>
      <c r="AO30">
        <v>4</v>
      </c>
      <c r="AR30">
        <v>2</v>
      </c>
      <c r="AS30">
        <v>2</v>
      </c>
      <c r="AU30">
        <v>1</v>
      </c>
      <c r="AW30">
        <v>4</v>
      </c>
      <c r="AX30">
        <v>4</v>
      </c>
      <c r="AY30">
        <v>4</v>
      </c>
      <c r="BA30">
        <v>4</v>
      </c>
      <c r="BB30">
        <v>4</v>
      </c>
      <c r="BC30">
        <v>4</v>
      </c>
      <c r="BD30">
        <v>3</v>
      </c>
      <c r="BE30">
        <v>4</v>
      </c>
      <c r="BF30">
        <v>1</v>
      </c>
      <c r="BG30">
        <v>4</v>
      </c>
      <c r="BH30">
        <v>2</v>
      </c>
      <c r="BJ30">
        <f t="shared" si="0"/>
        <v>0</v>
      </c>
      <c r="BK30">
        <f t="shared" si="1"/>
        <v>5</v>
      </c>
      <c r="BL30">
        <f t="shared" si="2"/>
        <v>6</v>
      </c>
      <c r="BM30">
        <f t="shared" si="3"/>
        <v>6</v>
      </c>
      <c r="BN30">
        <f t="shared" si="4"/>
        <v>18</v>
      </c>
      <c r="BO30">
        <f t="shared" si="5"/>
        <v>1</v>
      </c>
      <c r="BP30">
        <f t="shared" si="6"/>
        <v>2</v>
      </c>
      <c r="BQ30">
        <f t="shared" si="7"/>
        <v>0</v>
      </c>
      <c r="BR30">
        <f t="shared" si="8"/>
        <v>0</v>
      </c>
      <c r="BS30">
        <f t="shared" si="9"/>
        <v>5</v>
      </c>
    </row>
    <row r="31" spans="1:71" x14ac:dyDescent="0.25">
      <c r="A31" t="s">
        <v>36</v>
      </c>
      <c r="B31">
        <v>12</v>
      </c>
      <c r="C31" s="9">
        <v>3</v>
      </c>
      <c r="D31" s="9">
        <v>3</v>
      </c>
      <c r="F31" s="12">
        <v>1</v>
      </c>
      <c r="G31" s="12">
        <v>4</v>
      </c>
      <c r="H31" s="12">
        <v>4</v>
      </c>
      <c r="I31" s="12">
        <v>99</v>
      </c>
      <c r="J31" s="12">
        <v>3</v>
      </c>
      <c r="K31" s="12">
        <v>2</v>
      </c>
      <c r="L31" s="12">
        <v>1</v>
      </c>
      <c r="M31" s="12">
        <v>5</v>
      </c>
      <c r="O31" s="12">
        <v>1</v>
      </c>
      <c r="Q31" s="12">
        <v>1</v>
      </c>
      <c r="S31" s="12">
        <v>3</v>
      </c>
      <c r="T31" s="12">
        <v>3</v>
      </c>
      <c r="U31" s="12">
        <v>2</v>
      </c>
      <c r="V31" s="12">
        <v>2</v>
      </c>
      <c r="W31" s="12">
        <v>2</v>
      </c>
      <c r="X31" s="12">
        <v>2</v>
      </c>
      <c r="Z31">
        <v>99</v>
      </c>
      <c r="AA31">
        <v>3</v>
      </c>
      <c r="AD31">
        <v>5</v>
      </c>
      <c r="AE31">
        <v>1</v>
      </c>
      <c r="AF31">
        <v>2</v>
      </c>
      <c r="AH31">
        <v>2</v>
      </c>
      <c r="AI31">
        <v>3</v>
      </c>
      <c r="AJ31">
        <v>3</v>
      </c>
      <c r="AK31">
        <v>2</v>
      </c>
      <c r="AL31">
        <v>2</v>
      </c>
      <c r="AM31">
        <v>2</v>
      </c>
      <c r="AO31">
        <v>2</v>
      </c>
      <c r="AR31">
        <v>2</v>
      </c>
      <c r="AS31">
        <v>2</v>
      </c>
      <c r="AU31">
        <v>1</v>
      </c>
      <c r="AW31">
        <v>2</v>
      </c>
      <c r="AX31">
        <v>2</v>
      </c>
      <c r="AY31">
        <v>2</v>
      </c>
      <c r="BA31">
        <v>99</v>
      </c>
      <c r="BB31">
        <v>5</v>
      </c>
      <c r="BC31">
        <v>2</v>
      </c>
      <c r="BD31">
        <v>3</v>
      </c>
      <c r="BE31">
        <v>2</v>
      </c>
      <c r="BF31">
        <v>2</v>
      </c>
      <c r="BG31">
        <v>2</v>
      </c>
      <c r="BH31">
        <v>2</v>
      </c>
      <c r="BJ31">
        <f t="shared" si="0"/>
        <v>0</v>
      </c>
      <c r="BK31">
        <f t="shared" si="1"/>
        <v>6</v>
      </c>
      <c r="BL31">
        <f t="shared" si="2"/>
        <v>8</v>
      </c>
      <c r="BM31">
        <f t="shared" si="3"/>
        <v>7</v>
      </c>
      <c r="BN31">
        <f t="shared" si="4"/>
        <v>2</v>
      </c>
      <c r="BO31">
        <f t="shared" si="5"/>
        <v>3</v>
      </c>
      <c r="BP31">
        <f t="shared" si="6"/>
        <v>1</v>
      </c>
      <c r="BQ31">
        <f t="shared" si="7"/>
        <v>1</v>
      </c>
      <c r="BR31">
        <f t="shared" si="8"/>
        <v>1</v>
      </c>
      <c r="BS31">
        <f t="shared" si="9"/>
        <v>7</v>
      </c>
    </row>
    <row r="32" spans="1:71" x14ac:dyDescent="0.25">
      <c r="A32" t="s">
        <v>37</v>
      </c>
      <c r="B32">
        <v>13</v>
      </c>
      <c r="C32" s="10">
        <v>3</v>
      </c>
      <c r="D32" s="10">
        <v>2</v>
      </c>
      <c r="E32" s="10"/>
      <c r="F32" s="10">
        <v>5</v>
      </c>
      <c r="G32" s="10">
        <v>3</v>
      </c>
      <c r="H32" s="10">
        <v>5</v>
      </c>
      <c r="I32" s="10">
        <v>99</v>
      </c>
      <c r="J32" s="10">
        <v>1</v>
      </c>
      <c r="K32" s="10">
        <v>1</v>
      </c>
      <c r="L32" s="10">
        <v>1</v>
      </c>
      <c r="M32" s="10">
        <v>1</v>
      </c>
      <c r="N32" s="10"/>
      <c r="O32" s="10">
        <v>1</v>
      </c>
      <c r="P32" s="10"/>
      <c r="Q32" s="10">
        <v>4</v>
      </c>
      <c r="R32" s="10"/>
      <c r="S32" s="10">
        <v>1</v>
      </c>
      <c r="T32" s="10">
        <v>1</v>
      </c>
      <c r="U32" s="10">
        <v>2</v>
      </c>
      <c r="V32" s="9">
        <v>5</v>
      </c>
      <c r="W32" s="9">
        <v>99</v>
      </c>
      <c r="X32" s="9">
        <v>1</v>
      </c>
      <c r="Z32" s="9">
        <v>5</v>
      </c>
      <c r="AA32" s="9">
        <v>3</v>
      </c>
      <c r="AD32">
        <v>1</v>
      </c>
      <c r="AE32">
        <v>5</v>
      </c>
      <c r="AF32">
        <v>1</v>
      </c>
      <c r="AH32">
        <v>1</v>
      </c>
      <c r="AI32">
        <v>5</v>
      </c>
      <c r="AJ32">
        <v>1</v>
      </c>
      <c r="AK32">
        <v>5</v>
      </c>
      <c r="AL32">
        <v>4</v>
      </c>
      <c r="AM32">
        <v>99</v>
      </c>
      <c r="AO32">
        <v>1</v>
      </c>
      <c r="AR32">
        <v>2</v>
      </c>
      <c r="AS32">
        <v>5</v>
      </c>
      <c r="AU32">
        <v>5</v>
      </c>
      <c r="AW32">
        <v>3</v>
      </c>
      <c r="AX32">
        <v>2</v>
      </c>
      <c r="AY32">
        <v>1</v>
      </c>
      <c r="BA32">
        <v>4</v>
      </c>
      <c r="BB32">
        <v>1</v>
      </c>
      <c r="BC32">
        <v>3</v>
      </c>
      <c r="BD32">
        <v>3</v>
      </c>
      <c r="BE32">
        <v>3</v>
      </c>
      <c r="BF32">
        <v>5</v>
      </c>
      <c r="BG32">
        <v>1</v>
      </c>
      <c r="BH32">
        <v>99</v>
      </c>
      <c r="BJ32">
        <f t="shared" si="0"/>
        <v>0</v>
      </c>
      <c r="BK32">
        <f t="shared" si="1"/>
        <v>16</v>
      </c>
      <c r="BL32">
        <f t="shared" si="2"/>
        <v>6</v>
      </c>
      <c r="BM32">
        <f t="shared" si="3"/>
        <v>6</v>
      </c>
      <c r="BN32">
        <f t="shared" si="4"/>
        <v>3</v>
      </c>
      <c r="BO32">
        <f t="shared" si="5"/>
        <v>9</v>
      </c>
      <c r="BP32">
        <f t="shared" si="6"/>
        <v>2</v>
      </c>
      <c r="BQ32">
        <f t="shared" si="7"/>
        <v>0</v>
      </c>
      <c r="BR32">
        <f t="shared" si="8"/>
        <v>0</v>
      </c>
      <c r="BS32">
        <f t="shared" si="9"/>
        <v>15</v>
      </c>
    </row>
    <row r="33" spans="1:71" x14ac:dyDescent="0.25">
      <c r="A33" t="s">
        <v>38</v>
      </c>
      <c r="B33" s="1">
        <v>14</v>
      </c>
      <c r="C33" s="9">
        <v>5</v>
      </c>
      <c r="D33" s="10">
        <v>5</v>
      </c>
      <c r="F33" s="12">
        <v>5</v>
      </c>
      <c r="G33" s="12">
        <v>5</v>
      </c>
      <c r="H33" s="12">
        <v>2</v>
      </c>
      <c r="I33" s="12">
        <v>99</v>
      </c>
      <c r="J33" s="12">
        <v>99</v>
      </c>
      <c r="K33" s="12">
        <v>99</v>
      </c>
      <c r="L33" s="12">
        <v>99</v>
      </c>
      <c r="M33" s="12">
        <v>99</v>
      </c>
      <c r="O33" s="12">
        <v>2</v>
      </c>
      <c r="Q33" s="12">
        <v>2</v>
      </c>
      <c r="S33" s="12">
        <v>99</v>
      </c>
      <c r="T33" s="12">
        <v>5</v>
      </c>
      <c r="U33" s="12">
        <v>2</v>
      </c>
      <c r="V33" s="12">
        <v>5</v>
      </c>
      <c r="W33" s="12">
        <v>99</v>
      </c>
      <c r="Z33">
        <v>5</v>
      </c>
      <c r="AA33">
        <v>5</v>
      </c>
      <c r="AD33">
        <v>0</v>
      </c>
      <c r="AE33">
        <v>0</v>
      </c>
      <c r="AF33">
        <v>99</v>
      </c>
      <c r="AH33">
        <v>2</v>
      </c>
      <c r="AI33">
        <v>99</v>
      </c>
      <c r="AJ33">
        <v>99</v>
      </c>
      <c r="AK33">
        <v>2</v>
      </c>
      <c r="AL33">
        <v>2</v>
      </c>
      <c r="AM33">
        <v>1</v>
      </c>
      <c r="AO33">
        <v>0</v>
      </c>
      <c r="AR33">
        <v>3</v>
      </c>
      <c r="AS33">
        <v>99</v>
      </c>
      <c r="AU33">
        <v>2</v>
      </c>
      <c r="AX33">
        <v>2</v>
      </c>
      <c r="AY33">
        <v>2</v>
      </c>
      <c r="BA33">
        <v>3</v>
      </c>
      <c r="BB33">
        <v>99</v>
      </c>
      <c r="BC33">
        <v>1</v>
      </c>
      <c r="BD33">
        <v>2</v>
      </c>
      <c r="BE33">
        <v>5</v>
      </c>
      <c r="BF33">
        <v>1</v>
      </c>
      <c r="BG33">
        <v>1</v>
      </c>
      <c r="BH33">
        <v>99</v>
      </c>
      <c r="BJ33">
        <f t="shared" si="0"/>
        <v>3</v>
      </c>
      <c r="BK33">
        <f t="shared" si="1"/>
        <v>4</v>
      </c>
      <c r="BL33">
        <f t="shared" si="2"/>
        <v>3</v>
      </c>
      <c r="BM33">
        <f t="shared" si="3"/>
        <v>3</v>
      </c>
      <c r="BN33">
        <f t="shared" si="4"/>
        <v>1</v>
      </c>
      <c r="BO33">
        <f t="shared" si="5"/>
        <v>6</v>
      </c>
      <c r="BP33">
        <f t="shared" si="6"/>
        <v>0</v>
      </c>
      <c r="BQ33">
        <f t="shared" si="7"/>
        <v>0</v>
      </c>
      <c r="BR33">
        <f t="shared" si="8"/>
        <v>0</v>
      </c>
      <c r="BS33">
        <f t="shared" si="9"/>
        <v>5</v>
      </c>
    </row>
    <row r="34" spans="1:71" x14ac:dyDescent="0.25">
      <c r="A34" t="s">
        <v>39</v>
      </c>
      <c r="B34">
        <v>15</v>
      </c>
      <c r="C34" s="9">
        <v>1</v>
      </c>
      <c r="D34" s="10">
        <v>1</v>
      </c>
      <c r="E34">
        <v>0</v>
      </c>
      <c r="F34" s="12">
        <v>0</v>
      </c>
      <c r="G34" s="12">
        <v>0</v>
      </c>
      <c r="H34" s="12">
        <v>1</v>
      </c>
      <c r="I34" s="12">
        <v>0</v>
      </c>
      <c r="J34" s="12">
        <v>1</v>
      </c>
      <c r="K34" s="12">
        <v>1</v>
      </c>
      <c r="L34" s="12">
        <v>1</v>
      </c>
      <c r="M34" s="12">
        <v>1</v>
      </c>
      <c r="N34" s="12">
        <v>1</v>
      </c>
      <c r="O34" s="12">
        <v>0</v>
      </c>
      <c r="P34" s="12">
        <v>0</v>
      </c>
      <c r="Q34" s="12">
        <v>0</v>
      </c>
      <c r="R34" s="12">
        <v>0</v>
      </c>
      <c r="S34" s="12">
        <v>1</v>
      </c>
      <c r="T34" s="12">
        <v>1</v>
      </c>
      <c r="U34" s="12">
        <v>0</v>
      </c>
      <c r="V34" s="12">
        <v>0</v>
      </c>
      <c r="W34" s="12">
        <v>0</v>
      </c>
      <c r="X34" s="12">
        <v>0</v>
      </c>
      <c r="Y34" s="12">
        <v>1</v>
      </c>
      <c r="Z34" s="12">
        <v>0</v>
      </c>
      <c r="AA34" s="12">
        <v>1</v>
      </c>
      <c r="AB34" s="12">
        <v>1</v>
      </c>
      <c r="AC34" s="12">
        <v>1</v>
      </c>
      <c r="AD34" s="12">
        <v>0</v>
      </c>
      <c r="AE34" s="12">
        <v>0</v>
      </c>
      <c r="AF34" s="12">
        <v>0</v>
      </c>
      <c r="AH34">
        <v>1</v>
      </c>
      <c r="AI34">
        <v>0</v>
      </c>
      <c r="AJ34">
        <v>0</v>
      </c>
      <c r="AK34">
        <v>1</v>
      </c>
      <c r="AL34">
        <v>1</v>
      </c>
      <c r="AM34">
        <v>1</v>
      </c>
      <c r="AO34">
        <v>0</v>
      </c>
      <c r="AP34">
        <v>1</v>
      </c>
      <c r="AQ34">
        <v>0</v>
      </c>
      <c r="AR34">
        <v>1</v>
      </c>
      <c r="AS34">
        <v>1</v>
      </c>
      <c r="AT34">
        <v>0</v>
      </c>
      <c r="AU34">
        <v>1</v>
      </c>
      <c r="AV34">
        <v>0</v>
      </c>
      <c r="AW34">
        <v>1</v>
      </c>
      <c r="AX34">
        <v>0</v>
      </c>
      <c r="AY34">
        <v>1</v>
      </c>
      <c r="AZ34">
        <v>1</v>
      </c>
      <c r="BA34">
        <v>1</v>
      </c>
      <c r="BB34">
        <v>0</v>
      </c>
      <c r="BC34">
        <v>1</v>
      </c>
      <c r="BD34">
        <v>1</v>
      </c>
      <c r="BE34">
        <v>1</v>
      </c>
      <c r="BF34">
        <v>1</v>
      </c>
      <c r="BG34">
        <v>0</v>
      </c>
      <c r="BH34">
        <v>1</v>
      </c>
      <c r="BJ34">
        <f t="shared" si="0"/>
        <v>25</v>
      </c>
      <c r="BK34">
        <f t="shared" si="1"/>
        <v>31</v>
      </c>
      <c r="BL34">
        <f t="shared" si="2"/>
        <v>0</v>
      </c>
      <c r="BM34">
        <f t="shared" si="3"/>
        <v>0</v>
      </c>
      <c r="BN34">
        <f t="shared" si="4"/>
        <v>0</v>
      </c>
      <c r="BO34">
        <f t="shared" si="5"/>
        <v>0</v>
      </c>
      <c r="BP34">
        <f t="shared" si="6"/>
        <v>0</v>
      </c>
      <c r="BQ34">
        <f t="shared" si="7"/>
        <v>0</v>
      </c>
      <c r="BR34">
        <f t="shared" si="8"/>
        <v>0</v>
      </c>
      <c r="BS34">
        <f t="shared" si="9"/>
        <v>27</v>
      </c>
    </row>
    <row r="35" spans="1:71" x14ac:dyDescent="0.25">
      <c r="A35" t="s">
        <v>43</v>
      </c>
      <c r="B35" s="1">
        <v>16</v>
      </c>
      <c r="C35" s="9">
        <v>1</v>
      </c>
      <c r="D35" s="10">
        <v>1</v>
      </c>
      <c r="E35">
        <v>0</v>
      </c>
      <c r="F35" s="12">
        <v>0</v>
      </c>
      <c r="G35" s="12">
        <v>0</v>
      </c>
      <c r="H35" s="12">
        <v>0</v>
      </c>
      <c r="I35" s="12">
        <v>0</v>
      </c>
      <c r="J35" s="12">
        <v>1</v>
      </c>
      <c r="K35" s="12">
        <v>0</v>
      </c>
      <c r="L35" s="12">
        <v>0</v>
      </c>
      <c r="M35" s="12">
        <v>1</v>
      </c>
      <c r="N35" s="12">
        <v>1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1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1</v>
      </c>
      <c r="AC35" s="12">
        <v>0</v>
      </c>
      <c r="AD35" s="12">
        <v>0</v>
      </c>
      <c r="AE35" s="12">
        <v>0</v>
      </c>
      <c r="AF35" s="12">
        <v>0</v>
      </c>
      <c r="AH35">
        <v>0</v>
      </c>
      <c r="AI35">
        <v>1</v>
      </c>
      <c r="AJ35">
        <v>0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1</v>
      </c>
      <c r="AT35">
        <v>0</v>
      </c>
      <c r="AU35">
        <v>0</v>
      </c>
      <c r="AV35">
        <v>0</v>
      </c>
      <c r="AW35">
        <v>1</v>
      </c>
      <c r="AX35">
        <v>0</v>
      </c>
      <c r="AY35">
        <v>0</v>
      </c>
      <c r="AZ35">
        <v>1</v>
      </c>
      <c r="BA35">
        <v>0</v>
      </c>
      <c r="BB35">
        <v>0</v>
      </c>
      <c r="BC35">
        <v>0</v>
      </c>
      <c r="BD35">
        <v>1</v>
      </c>
      <c r="BE35">
        <v>1</v>
      </c>
      <c r="BF35">
        <v>1</v>
      </c>
      <c r="BG35">
        <v>0</v>
      </c>
      <c r="BH35">
        <v>1</v>
      </c>
      <c r="BJ35">
        <f t="shared" si="0"/>
        <v>40</v>
      </c>
      <c r="BK35">
        <f t="shared" si="1"/>
        <v>17</v>
      </c>
      <c r="BL35">
        <f t="shared" si="2"/>
        <v>0</v>
      </c>
      <c r="BM35">
        <f t="shared" si="3"/>
        <v>0</v>
      </c>
      <c r="BN35">
        <f t="shared" si="4"/>
        <v>0</v>
      </c>
      <c r="BO35">
        <f t="shared" si="5"/>
        <v>0</v>
      </c>
      <c r="BP35">
        <f t="shared" si="6"/>
        <v>0</v>
      </c>
      <c r="BQ35">
        <f t="shared" si="7"/>
        <v>0</v>
      </c>
      <c r="BR35">
        <f t="shared" si="8"/>
        <v>0</v>
      </c>
      <c r="BS35">
        <f t="shared" si="9"/>
        <v>14</v>
      </c>
    </row>
    <row r="36" spans="1:71" x14ac:dyDescent="0.25">
      <c r="A36" t="s">
        <v>40</v>
      </c>
      <c r="B36" s="1">
        <v>17</v>
      </c>
      <c r="C36" s="9">
        <v>1</v>
      </c>
      <c r="D36" s="10">
        <v>0</v>
      </c>
      <c r="E36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99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99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1</v>
      </c>
      <c r="BE36">
        <v>99</v>
      </c>
      <c r="BF36">
        <v>0</v>
      </c>
      <c r="BG36">
        <v>0</v>
      </c>
      <c r="BH36">
        <v>0</v>
      </c>
      <c r="BJ36">
        <f t="shared" si="0"/>
        <v>51</v>
      </c>
      <c r="BK36">
        <f t="shared" si="1"/>
        <v>3</v>
      </c>
      <c r="BL36">
        <f t="shared" si="2"/>
        <v>0</v>
      </c>
      <c r="BM36">
        <f t="shared" si="3"/>
        <v>1</v>
      </c>
      <c r="BN36">
        <f t="shared" si="4"/>
        <v>0</v>
      </c>
      <c r="BO36">
        <f t="shared" si="5"/>
        <v>0</v>
      </c>
      <c r="BP36">
        <f t="shared" si="6"/>
        <v>0</v>
      </c>
      <c r="BQ36">
        <f t="shared" si="7"/>
        <v>0</v>
      </c>
      <c r="BR36">
        <f t="shared" si="8"/>
        <v>0</v>
      </c>
      <c r="BS36">
        <f t="shared" si="9"/>
        <v>3</v>
      </c>
    </row>
    <row r="37" spans="1:71" x14ac:dyDescent="0.25">
      <c r="A37" t="s">
        <v>53</v>
      </c>
      <c r="B37" s="1">
        <v>18</v>
      </c>
      <c r="C37" s="9">
        <v>3</v>
      </c>
      <c r="D37" s="10">
        <v>0</v>
      </c>
      <c r="E37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H37">
        <v>0</v>
      </c>
      <c r="AI37">
        <v>0</v>
      </c>
      <c r="AJ37">
        <v>0</v>
      </c>
      <c r="AK37">
        <v>2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1</v>
      </c>
      <c r="BE37">
        <v>0</v>
      </c>
      <c r="BF37">
        <v>0</v>
      </c>
      <c r="BG37">
        <v>0</v>
      </c>
      <c r="BH37">
        <v>0</v>
      </c>
      <c r="BJ37">
        <f t="shared" si="0"/>
        <v>54</v>
      </c>
      <c r="BK37">
        <f t="shared" si="1"/>
        <v>1</v>
      </c>
      <c r="BL37">
        <f t="shared" si="2"/>
        <v>0</v>
      </c>
      <c r="BM37">
        <f t="shared" si="3"/>
        <v>0</v>
      </c>
      <c r="BN37">
        <f t="shared" si="4"/>
        <v>0</v>
      </c>
      <c r="BO37">
        <f t="shared" si="5"/>
        <v>0</v>
      </c>
      <c r="BP37">
        <f t="shared" si="6"/>
        <v>0</v>
      </c>
      <c r="BQ37">
        <f t="shared" si="7"/>
        <v>0</v>
      </c>
      <c r="BR37">
        <f t="shared" si="8"/>
        <v>0</v>
      </c>
      <c r="BS37">
        <f t="shared" si="9"/>
        <v>2</v>
      </c>
    </row>
    <row r="38" spans="1:71" x14ac:dyDescent="0.25">
      <c r="A38" t="s">
        <v>41</v>
      </c>
      <c r="B38" s="1">
        <v>19</v>
      </c>
      <c r="C38" s="9">
        <v>2</v>
      </c>
      <c r="D38" s="10">
        <v>0</v>
      </c>
      <c r="E38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2</v>
      </c>
      <c r="BE38">
        <v>0</v>
      </c>
      <c r="BF38">
        <v>0</v>
      </c>
      <c r="BG38">
        <v>0</v>
      </c>
      <c r="BH38">
        <v>0</v>
      </c>
      <c r="BJ38">
        <f t="shared" si="0"/>
        <v>54</v>
      </c>
      <c r="BK38">
        <f t="shared" si="1"/>
        <v>1</v>
      </c>
      <c r="BL38">
        <f t="shared" si="2"/>
        <v>0</v>
      </c>
      <c r="BM38">
        <f t="shared" si="3"/>
        <v>0</v>
      </c>
      <c r="BN38">
        <f t="shared" si="4"/>
        <v>0</v>
      </c>
      <c r="BO38">
        <f t="shared" si="5"/>
        <v>0</v>
      </c>
      <c r="BP38">
        <f t="shared" si="6"/>
        <v>0</v>
      </c>
      <c r="BQ38">
        <f t="shared" si="7"/>
        <v>0</v>
      </c>
      <c r="BR38">
        <f t="shared" si="8"/>
        <v>0</v>
      </c>
      <c r="BS38">
        <f t="shared" si="9"/>
        <v>2</v>
      </c>
    </row>
    <row r="39" spans="1:71" x14ac:dyDescent="0.25">
      <c r="A39" t="s">
        <v>42</v>
      </c>
      <c r="B39" s="1">
        <v>20</v>
      </c>
      <c r="C39" s="9">
        <v>0</v>
      </c>
      <c r="D39" s="10">
        <v>0</v>
      </c>
      <c r="E39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H39">
        <v>0</v>
      </c>
      <c r="AI39">
        <v>0</v>
      </c>
      <c r="AJ39">
        <v>0</v>
      </c>
      <c r="AK39">
        <v>2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J39">
        <f t="shared" si="0"/>
        <v>56</v>
      </c>
      <c r="BK39">
        <f t="shared" si="1"/>
        <v>0</v>
      </c>
      <c r="BL39">
        <f t="shared" si="2"/>
        <v>0</v>
      </c>
      <c r="BM39">
        <f t="shared" si="3"/>
        <v>0</v>
      </c>
      <c r="BN39">
        <f t="shared" si="4"/>
        <v>0</v>
      </c>
      <c r="BO39">
        <f t="shared" si="5"/>
        <v>0</v>
      </c>
      <c r="BP39">
        <f t="shared" si="6"/>
        <v>0</v>
      </c>
      <c r="BQ39">
        <f t="shared" si="7"/>
        <v>0</v>
      </c>
      <c r="BR39">
        <f t="shared" si="8"/>
        <v>0</v>
      </c>
      <c r="BS39">
        <f t="shared" si="9"/>
        <v>0</v>
      </c>
    </row>
    <row r="40" spans="1:71" x14ac:dyDescent="0.25">
      <c r="A40" t="s">
        <v>44</v>
      </c>
      <c r="B40" s="1">
        <v>22</v>
      </c>
      <c r="C40" s="9">
        <v>0</v>
      </c>
      <c r="D40" s="10">
        <v>0</v>
      </c>
      <c r="E40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1</v>
      </c>
      <c r="N40" s="12">
        <v>1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1</v>
      </c>
      <c r="AB40" s="12">
        <v>1</v>
      </c>
      <c r="AC40" s="12">
        <v>0</v>
      </c>
      <c r="AD40" s="12">
        <v>0</v>
      </c>
      <c r="AE40" s="12">
        <v>0</v>
      </c>
      <c r="AF40" s="12">
        <v>0</v>
      </c>
      <c r="AH40">
        <v>0</v>
      </c>
      <c r="AI40">
        <v>1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99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1</v>
      </c>
      <c r="AZ40">
        <v>0</v>
      </c>
      <c r="BA40">
        <v>0</v>
      </c>
      <c r="BB40">
        <v>0</v>
      </c>
      <c r="BC40">
        <v>1</v>
      </c>
      <c r="BD40">
        <v>0</v>
      </c>
      <c r="BE40">
        <v>1</v>
      </c>
      <c r="BF40">
        <v>0</v>
      </c>
      <c r="BG40">
        <v>0</v>
      </c>
      <c r="BH40">
        <v>0</v>
      </c>
      <c r="BJ40">
        <f t="shared" si="0"/>
        <v>47</v>
      </c>
      <c r="BK40">
        <f t="shared" si="1"/>
        <v>9</v>
      </c>
      <c r="BL40">
        <f t="shared" si="2"/>
        <v>0</v>
      </c>
      <c r="BM40">
        <f t="shared" si="3"/>
        <v>0</v>
      </c>
      <c r="BN40">
        <f t="shared" si="4"/>
        <v>0</v>
      </c>
      <c r="BO40">
        <f t="shared" si="5"/>
        <v>0</v>
      </c>
      <c r="BP40">
        <f t="shared" si="6"/>
        <v>0</v>
      </c>
      <c r="BQ40">
        <f t="shared" si="7"/>
        <v>0</v>
      </c>
      <c r="BR40">
        <f t="shared" si="8"/>
        <v>0</v>
      </c>
      <c r="BS40">
        <f t="shared" si="9"/>
        <v>9</v>
      </c>
    </row>
    <row r="41" spans="1:71" x14ac:dyDescent="0.25">
      <c r="A41" t="s">
        <v>40</v>
      </c>
      <c r="B41" s="1">
        <v>23</v>
      </c>
      <c r="C41" s="9">
        <v>0</v>
      </c>
      <c r="D41" s="10">
        <v>0</v>
      </c>
      <c r="E41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</v>
      </c>
      <c r="BJ41">
        <f t="shared" si="0"/>
        <v>56</v>
      </c>
      <c r="BK41">
        <f t="shared" si="1"/>
        <v>1</v>
      </c>
      <c r="BL41">
        <f t="shared" si="2"/>
        <v>0</v>
      </c>
      <c r="BM41">
        <f t="shared" si="3"/>
        <v>0</v>
      </c>
      <c r="BN41">
        <f t="shared" si="4"/>
        <v>0</v>
      </c>
      <c r="BO41">
        <f t="shared" si="5"/>
        <v>0</v>
      </c>
      <c r="BP41">
        <f t="shared" si="6"/>
        <v>0</v>
      </c>
      <c r="BQ41">
        <f t="shared" si="7"/>
        <v>0</v>
      </c>
      <c r="BR41">
        <f t="shared" si="8"/>
        <v>0</v>
      </c>
      <c r="BS41">
        <f t="shared" si="9"/>
        <v>2</v>
      </c>
    </row>
    <row r="42" spans="1:71" x14ac:dyDescent="0.25">
      <c r="A42" t="s">
        <v>53</v>
      </c>
      <c r="B42" s="1">
        <v>24</v>
      </c>
      <c r="C42" s="9">
        <v>0</v>
      </c>
      <c r="D42" s="10">
        <v>0</v>
      </c>
      <c r="E4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J42">
        <f t="shared" si="0"/>
        <v>57</v>
      </c>
      <c r="BK42">
        <f t="shared" si="1"/>
        <v>0</v>
      </c>
      <c r="BL42">
        <f t="shared" si="2"/>
        <v>0</v>
      </c>
      <c r="BM42">
        <f t="shared" si="3"/>
        <v>0</v>
      </c>
      <c r="BN42">
        <f t="shared" si="4"/>
        <v>0</v>
      </c>
      <c r="BO42">
        <f t="shared" si="5"/>
        <v>0</v>
      </c>
      <c r="BP42">
        <f t="shared" si="6"/>
        <v>0</v>
      </c>
      <c r="BQ42">
        <f t="shared" si="7"/>
        <v>0</v>
      </c>
      <c r="BR42">
        <f t="shared" si="8"/>
        <v>0</v>
      </c>
      <c r="BS42">
        <f t="shared" si="9"/>
        <v>0</v>
      </c>
    </row>
    <row r="43" spans="1:71" x14ac:dyDescent="0.25">
      <c r="A43" t="s">
        <v>41</v>
      </c>
      <c r="B43" s="1">
        <v>25</v>
      </c>
      <c r="C43" s="9">
        <v>0</v>
      </c>
      <c r="D43" s="10">
        <v>0</v>
      </c>
      <c r="E43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99</v>
      </c>
      <c r="BF43">
        <v>0</v>
      </c>
      <c r="BG43">
        <v>0</v>
      </c>
      <c r="BH43">
        <v>0</v>
      </c>
      <c r="BJ43">
        <f t="shared" si="0"/>
        <v>56</v>
      </c>
      <c r="BK43">
        <f t="shared" si="1"/>
        <v>0</v>
      </c>
      <c r="BL43">
        <f t="shared" si="2"/>
        <v>0</v>
      </c>
      <c r="BM43">
        <f t="shared" si="3"/>
        <v>0</v>
      </c>
      <c r="BN43">
        <f t="shared" si="4"/>
        <v>0</v>
      </c>
      <c r="BO43">
        <f t="shared" si="5"/>
        <v>0</v>
      </c>
      <c r="BP43">
        <f t="shared" si="6"/>
        <v>0</v>
      </c>
      <c r="BQ43">
        <f t="shared" si="7"/>
        <v>0</v>
      </c>
      <c r="BR43">
        <f t="shared" si="8"/>
        <v>0</v>
      </c>
      <c r="BS43">
        <f t="shared" si="9"/>
        <v>0</v>
      </c>
    </row>
    <row r="44" spans="1:71" x14ac:dyDescent="0.25">
      <c r="A44" t="s">
        <v>42</v>
      </c>
      <c r="B44" s="1">
        <v>26</v>
      </c>
      <c r="C44" s="9">
        <v>0</v>
      </c>
      <c r="D44" s="10">
        <v>0</v>
      </c>
      <c r="E44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J44">
        <f t="shared" si="0"/>
        <v>57</v>
      </c>
      <c r="BK44">
        <f t="shared" si="1"/>
        <v>0</v>
      </c>
      <c r="BL44">
        <f t="shared" si="2"/>
        <v>0</v>
      </c>
      <c r="BM44">
        <f t="shared" si="3"/>
        <v>0</v>
      </c>
      <c r="BN44">
        <f t="shared" si="4"/>
        <v>0</v>
      </c>
      <c r="BO44">
        <f t="shared" si="5"/>
        <v>0</v>
      </c>
      <c r="BP44">
        <f t="shared" si="6"/>
        <v>0</v>
      </c>
      <c r="BQ44">
        <f t="shared" si="7"/>
        <v>0</v>
      </c>
      <c r="BR44">
        <f t="shared" si="8"/>
        <v>0</v>
      </c>
      <c r="BS44">
        <f t="shared" si="9"/>
        <v>0</v>
      </c>
    </row>
    <row r="45" spans="1:71" x14ac:dyDescent="0.25">
      <c r="A45" t="s">
        <v>45</v>
      </c>
      <c r="B45" s="1">
        <v>28</v>
      </c>
      <c r="C45" s="9">
        <v>0</v>
      </c>
      <c r="D45" s="10">
        <v>1</v>
      </c>
      <c r="E45">
        <v>0</v>
      </c>
      <c r="F45" s="12">
        <v>0</v>
      </c>
      <c r="G45" s="12">
        <v>0</v>
      </c>
      <c r="H45" s="12">
        <v>0</v>
      </c>
      <c r="I45" s="12">
        <v>0</v>
      </c>
      <c r="J45" s="12">
        <v>1</v>
      </c>
      <c r="K45" s="12">
        <v>0</v>
      </c>
      <c r="L45" s="12">
        <v>0</v>
      </c>
      <c r="M45" s="12">
        <v>1</v>
      </c>
      <c r="N45" s="12">
        <v>1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1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1</v>
      </c>
      <c r="AE45" s="12">
        <v>0</v>
      </c>
      <c r="AF45" s="12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1</v>
      </c>
      <c r="AS45">
        <v>1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1</v>
      </c>
      <c r="BF45">
        <v>0</v>
      </c>
      <c r="BG45">
        <v>0</v>
      </c>
      <c r="BH45">
        <v>0</v>
      </c>
      <c r="BJ45">
        <f t="shared" si="0"/>
        <v>45</v>
      </c>
      <c r="BK45">
        <f t="shared" si="1"/>
        <v>12</v>
      </c>
      <c r="BL45">
        <f t="shared" si="2"/>
        <v>0</v>
      </c>
      <c r="BM45">
        <f t="shared" si="3"/>
        <v>0</v>
      </c>
      <c r="BN45">
        <f t="shared" si="4"/>
        <v>0</v>
      </c>
      <c r="BO45">
        <f t="shared" si="5"/>
        <v>0</v>
      </c>
      <c r="BP45">
        <f t="shared" si="6"/>
        <v>0</v>
      </c>
      <c r="BQ45">
        <f t="shared" si="7"/>
        <v>0</v>
      </c>
      <c r="BR45">
        <f t="shared" si="8"/>
        <v>0</v>
      </c>
      <c r="BS45">
        <f t="shared" si="9"/>
        <v>10</v>
      </c>
    </row>
    <row r="46" spans="1:71" x14ac:dyDescent="0.25">
      <c r="A46" t="s">
        <v>40</v>
      </c>
      <c r="B46" s="1">
        <v>29</v>
      </c>
      <c r="C46" s="9">
        <v>0</v>
      </c>
      <c r="D46" s="10">
        <v>0</v>
      </c>
      <c r="E46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1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J46">
        <f t="shared" si="0"/>
        <v>55</v>
      </c>
      <c r="BK46">
        <f t="shared" si="1"/>
        <v>2</v>
      </c>
      <c r="BL46">
        <f t="shared" si="2"/>
        <v>0</v>
      </c>
      <c r="BM46">
        <f t="shared" si="3"/>
        <v>0</v>
      </c>
      <c r="BN46">
        <f t="shared" si="4"/>
        <v>0</v>
      </c>
      <c r="BO46">
        <f t="shared" si="5"/>
        <v>0</v>
      </c>
      <c r="BP46">
        <f t="shared" si="6"/>
        <v>0</v>
      </c>
      <c r="BQ46">
        <f t="shared" si="7"/>
        <v>0</v>
      </c>
      <c r="BR46">
        <f t="shared" si="8"/>
        <v>0</v>
      </c>
      <c r="BS46">
        <f t="shared" si="9"/>
        <v>2</v>
      </c>
    </row>
    <row r="47" spans="1:71" x14ac:dyDescent="0.25">
      <c r="A47" t="s">
        <v>53</v>
      </c>
      <c r="B47" s="1">
        <v>30</v>
      </c>
      <c r="C47" s="9">
        <v>0</v>
      </c>
      <c r="D47" s="10">
        <v>0</v>
      </c>
      <c r="E47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3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2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J47">
        <f t="shared" si="0"/>
        <v>55</v>
      </c>
      <c r="BK47">
        <f t="shared" si="1"/>
        <v>0</v>
      </c>
      <c r="BL47">
        <f t="shared" si="2"/>
        <v>1</v>
      </c>
      <c r="BM47">
        <f t="shared" si="3"/>
        <v>1</v>
      </c>
      <c r="BN47">
        <f t="shared" si="4"/>
        <v>0</v>
      </c>
      <c r="BO47">
        <f t="shared" si="5"/>
        <v>0</v>
      </c>
      <c r="BP47">
        <f t="shared" si="6"/>
        <v>0</v>
      </c>
      <c r="BQ47">
        <f t="shared" si="7"/>
        <v>0</v>
      </c>
      <c r="BR47">
        <f t="shared" si="8"/>
        <v>0</v>
      </c>
      <c r="BS47">
        <f t="shared" si="9"/>
        <v>2</v>
      </c>
    </row>
    <row r="48" spans="1:71" x14ac:dyDescent="0.25">
      <c r="A48" t="s">
        <v>41</v>
      </c>
      <c r="B48" s="1">
        <v>31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2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1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J48">
        <f t="shared" si="0"/>
        <v>55</v>
      </c>
      <c r="BK48">
        <f t="shared" si="1"/>
        <v>1</v>
      </c>
      <c r="BL48">
        <f t="shared" si="2"/>
        <v>0</v>
      </c>
      <c r="BM48">
        <f t="shared" si="3"/>
        <v>0</v>
      </c>
      <c r="BN48">
        <f t="shared" si="4"/>
        <v>0</v>
      </c>
      <c r="BO48">
        <f t="shared" si="5"/>
        <v>0</v>
      </c>
      <c r="BP48">
        <f t="shared" si="6"/>
        <v>0</v>
      </c>
      <c r="BQ48">
        <f t="shared" si="7"/>
        <v>0</v>
      </c>
      <c r="BR48">
        <f t="shared" si="8"/>
        <v>0</v>
      </c>
      <c r="BS48">
        <f t="shared" si="9"/>
        <v>2</v>
      </c>
    </row>
    <row r="49" spans="1:71" x14ac:dyDescent="0.25">
      <c r="A49" t="s">
        <v>42</v>
      </c>
      <c r="B49" s="1">
        <v>32</v>
      </c>
      <c r="C49" s="9">
        <v>0</v>
      </c>
      <c r="D49" s="10">
        <v>0</v>
      </c>
      <c r="E49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J49">
        <f t="shared" si="0"/>
        <v>57</v>
      </c>
      <c r="BK49">
        <f t="shared" si="1"/>
        <v>0</v>
      </c>
      <c r="BL49">
        <f t="shared" si="2"/>
        <v>0</v>
      </c>
      <c r="BM49">
        <f t="shared" si="3"/>
        <v>0</v>
      </c>
      <c r="BN49">
        <f t="shared" si="4"/>
        <v>0</v>
      </c>
      <c r="BO49">
        <f t="shared" si="5"/>
        <v>0</v>
      </c>
      <c r="BP49">
        <f t="shared" si="6"/>
        <v>0</v>
      </c>
      <c r="BQ49">
        <f t="shared" si="7"/>
        <v>0</v>
      </c>
      <c r="BR49">
        <f t="shared" si="8"/>
        <v>0</v>
      </c>
      <c r="BS49">
        <f t="shared" si="9"/>
        <v>0</v>
      </c>
    </row>
    <row r="50" spans="1:71" x14ac:dyDescent="0.25">
      <c r="A50" t="s">
        <v>46</v>
      </c>
      <c r="B50" s="1">
        <v>34</v>
      </c>
      <c r="C50" s="9">
        <v>1</v>
      </c>
      <c r="D50" s="10">
        <v>1</v>
      </c>
      <c r="E50">
        <v>0</v>
      </c>
      <c r="F50" s="12">
        <v>0</v>
      </c>
      <c r="G50" s="12">
        <v>1</v>
      </c>
      <c r="H50" s="12">
        <v>1</v>
      </c>
      <c r="I50" s="12">
        <v>0</v>
      </c>
      <c r="J50" s="12">
        <v>1</v>
      </c>
      <c r="K50" s="12">
        <v>0</v>
      </c>
      <c r="L50" s="12">
        <v>0</v>
      </c>
      <c r="M50" s="12">
        <v>1</v>
      </c>
      <c r="N50" s="12">
        <v>1</v>
      </c>
      <c r="O50" s="12">
        <v>0</v>
      </c>
      <c r="P50" s="12">
        <v>1</v>
      </c>
      <c r="Q50" s="12">
        <v>0</v>
      </c>
      <c r="R50" s="12">
        <v>0</v>
      </c>
      <c r="S50" s="12">
        <v>1</v>
      </c>
      <c r="T50" s="12">
        <v>0</v>
      </c>
      <c r="U50" s="12">
        <v>1</v>
      </c>
      <c r="V50" s="12">
        <v>1</v>
      </c>
      <c r="W50" s="12">
        <v>1</v>
      </c>
      <c r="X50" s="12">
        <v>0</v>
      </c>
      <c r="Y50" s="12">
        <v>1</v>
      </c>
      <c r="Z50" s="12">
        <v>0</v>
      </c>
      <c r="AA50" s="12">
        <v>1</v>
      </c>
      <c r="AB50" s="12">
        <v>1</v>
      </c>
      <c r="AC50" s="12">
        <v>0</v>
      </c>
      <c r="AD50" s="12">
        <v>0</v>
      </c>
      <c r="AE50" s="12">
        <v>0</v>
      </c>
      <c r="AF50" s="12">
        <v>0</v>
      </c>
      <c r="AH50">
        <v>0</v>
      </c>
      <c r="AI50">
        <v>1</v>
      </c>
      <c r="AJ50">
        <v>0</v>
      </c>
      <c r="AK50">
        <v>1</v>
      </c>
      <c r="AL50">
        <v>1</v>
      </c>
      <c r="AM50">
        <v>1</v>
      </c>
      <c r="AN50">
        <v>1</v>
      </c>
      <c r="AO50">
        <v>0</v>
      </c>
      <c r="AP50">
        <v>1</v>
      </c>
      <c r="AQ50">
        <v>0</v>
      </c>
      <c r="AR50">
        <v>1</v>
      </c>
      <c r="AS50">
        <v>1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0</v>
      </c>
      <c r="BF50">
        <v>1</v>
      </c>
      <c r="BG50">
        <v>0</v>
      </c>
      <c r="BH50">
        <v>0</v>
      </c>
      <c r="BJ50">
        <f t="shared" si="0"/>
        <v>26</v>
      </c>
      <c r="BK50">
        <f t="shared" si="1"/>
        <v>31</v>
      </c>
      <c r="BL50">
        <f t="shared" si="2"/>
        <v>0</v>
      </c>
      <c r="BM50">
        <f t="shared" si="3"/>
        <v>0</v>
      </c>
      <c r="BN50">
        <f t="shared" si="4"/>
        <v>0</v>
      </c>
      <c r="BO50">
        <f t="shared" si="5"/>
        <v>0</v>
      </c>
      <c r="BP50">
        <f t="shared" si="6"/>
        <v>0</v>
      </c>
      <c r="BQ50">
        <f t="shared" si="7"/>
        <v>0</v>
      </c>
      <c r="BR50">
        <f t="shared" si="8"/>
        <v>0</v>
      </c>
      <c r="BS50">
        <f t="shared" si="9"/>
        <v>26</v>
      </c>
    </row>
    <row r="51" spans="1:71" x14ac:dyDescent="0.25">
      <c r="A51" t="s">
        <v>40</v>
      </c>
      <c r="B51" s="1">
        <v>35</v>
      </c>
      <c r="C51" s="9">
        <v>0</v>
      </c>
      <c r="D51" s="10">
        <v>1</v>
      </c>
      <c r="E51">
        <v>0</v>
      </c>
      <c r="F51" s="12">
        <v>0</v>
      </c>
      <c r="G51" s="12">
        <v>1</v>
      </c>
      <c r="H51" s="12">
        <v>1</v>
      </c>
      <c r="I51" s="12">
        <v>0</v>
      </c>
      <c r="J51" s="12">
        <v>1</v>
      </c>
      <c r="K51" s="12">
        <v>0</v>
      </c>
      <c r="L51" s="12">
        <v>0</v>
      </c>
      <c r="M51" s="12">
        <v>1</v>
      </c>
      <c r="N51" s="12">
        <v>1</v>
      </c>
      <c r="O51" s="12">
        <v>0</v>
      </c>
      <c r="P51" s="12">
        <v>1</v>
      </c>
      <c r="Q51" s="12">
        <v>0</v>
      </c>
      <c r="R51" s="12">
        <v>0</v>
      </c>
      <c r="S51" s="12">
        <v>1</v>
      </c>
      <c r="T51" s="12">
        <v>0</v>
      </c>
      <c r="U51" s="12">
        <v>0</v>
      </c>
      <c r="V51" s="12">
        <v>0</v>
      </c>
      <c r="W51" s="12">
        <v>1</v>
      </c>
      <c r="X51" s="12">
        <v>0</v>
      </c>
      <c r="Y51" s="12">
        <v>1</v>
      </c>
      <c r="Z51" s="12">
        <v>0</v>
      </c>
      <c r="AA51" s="12">
        <v>0</v>
      </c>
      <c r="AB51" s="12">
        <v>1</v>
      </c>
      <c r="AC51" s="12">
        <v>0</v>
      </c>
      <c r="AD51" s="12">
        <v>0</v>
      </c>
      <c r="AE51" s="12">
        <v>0</v>
      </c>
      <c r="AF51" s="12">
        <v>0</v>
      </c>
      <c r="AH51">
        <v>0</v>
      </c>
      <c r="AI51">
        <v>1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1</v>
      </c>
      <c r="AZ51">
        <v>1</v>
      </c>
      <c r="BA51">
        <v>0</v>
      </c>
      <c r="BB51">
        <v>0</v>
      </c>
      <c r="BC51">
        <v>0</v>
      </c>
      <c r="BD51">
        <v>1</v>
      </c>
      <c r="BE51">
        <v>0</v>
      </c>
      <c r="BF51">
        <v>0</v>
      </c>
      <c r="BG51">
        <v>0</v>
      </c>
      <c r="BH51">
        <v>0</v>
      </c>
      <c r="BJ51">
        <f t="shared" si="0"/>
        <v>39</v>
      </c>
      <c r="BK51">
        <f t="shared" si="1"/>
        <v>18</v>
      </c>
      <c r="BL51">
        <f t="shared" si="2"/>
        <v>0</v>
      </c>
      <c r="BM51">
        <f t="shared" si="3"/>
        <v>0</v>
      </c>
      <c r="BN51">
        <f t="shared" si="4"/>
        <v>0</v>
      </c>
      <c r="BO51">
        <f t="shared" si="5"/>
        <v>0</v>
      </c>
      <c r="BP51">
        <f t="shared" si="6"/>
        <v>0</v>
      </c>
      <c r="BQ51">
        <f t="shared" si="7"/>
        <v>0</v>
      </c>
      <c r="BR51">
        <f t="shared" si="8"/>
        <v>0</v>
      </c>
      <c r="BS51">
        <f t="shared" si="9"/>
        <v>14</v>
      </c>
    </row>
    <row r="52" spans="1:71" x14ac:dyDescent="0.25">
      <c r="A52" t="s">
        <v>53</v>
      </c>
      <c r="B52" s="1">
        <v>36</v>
      </c>
      <c r="C52" s="9">
        <v>0</v>
      </c>
      <c r="D52" s="10">
        <v>2</v>
      </c>
      <c r="E52">
        <v>0</v>
      </c>
      <c r="F52" s="12">
        <v>0</v>
      </c>
      <c r="G52" s="12">
        <v>2</v>
      </c>
      <c r="H52" s="12">
        <v>1</v>
      </c>
      <c r="I52" s="12">
        <v>0</v>
      </c>
      <c r="J52" s="12">
        <v>99</v>
      </c>
      <c r="K52" s="12">
        <v>0</v>
      </c>
      <c r="L52" s="12">
        <v>0</v>
      </c>
      <c r="M52" s="12">
        <v>2</v>
      </c>
      <c r="N52" s="12">
        <v>1</v>
      </c>
      <c r="O52" s="12">
        <v>0</v>
      </c>
      <c r="P52" s="12">
        <v>2</v>
      </c>
      <c r="Q52" s="12">
        <v>0</v>
      </c>
      <c r="R52" s="12">
        <v>0</v>
      </c>
      <c r="S52" s="12">
        <v>1</v>
      </c>
      <c r="T52" s="12">
        <v>0</v>
      </c>
      <c r="U52" s="12">
        <v>0</v>
      </c>
      <c r="V52" s="12">
        <v>0</v>
      </c>
      <c r="W52" s="12">
        <v>1</v>
      </c>
      <c r="X52" s="12">
        <v>0</v>
      </c>
      <c r="Y52" s="12">
        <v>1</v>
      </c>
      <c r="Z52" s="12">
        <v>0</v>
      </c>
      <c r="AA52" s="12">
        <v>0</v>
      </c>
      <c r="AB52" s="12">
        <v>3</v>
      </c>
      <c r="AC52" s="12">
        <v>0</v>
      </c>
      <c r="AD52" s="12">
        <v>0</v>
      </c>
      <c r="AE52" s="12">
        <v>0</v>
      </c>
      <c r="AF52" s="12">
        <v>0</v>
      </c>
      <c r="AH52">
        <v>0</v>
      </c>
      <c r="AI52">
        <v>3</v>
      </c>
      <c r="AJ52">
        <v>0</v>
      </c>
      <c r="AK52">
        <v>3</v>
      </c>
      <c r="AL52">
        <v>0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3</v>
      </c>
      <c r="AU52">
        <v>0</v>
      </c>
      <c r="AV52">
        <v>0</v>
      </c>
      <c r="AW52">
        <v>0</v>
      </c>
      <c r="AX52">
        <v>0</v>
      </c>
      <c r="AY52">
        <v>3</v>
      </c>
      <c r="AZ52">
        <v>1</v>
      </c>
      <c r="BA52">
        <v>0</v>
      </c>
      <c r="BB52">
        <v>0</v>
      </c>
      <c r="BC52">
        <v>0</v>
      </c>
      <c r="BD52">
        <v>99</v>
      </c>
      <c r="BE52">
        <v>0</v>
      </c>
      <c r="BF52">
        <v>0</v>
      </c>
      <c r="BG52">
        <v>0</v>
      </c>
      <c r="BH52">
        <v>0</v>
      </c>
      <c r="BJ52">
        <f t="shared" si="0"/>
        <v>39</v>
      </c>
      <c r="BK52">
        <f t="shared" si="1"/>
        <v>7</v>
      </c>
      <c r="BL52">
        <f t="shared" si="2"/>
        <v>5</v>
      </c>
      <c r="BM52">
        <f t="shared" si="3"/>
        <v>5</v>
      </c>
      <c r="BN52">
        <f t="shared" si="4"/>
        <v>0</v>
      </c>
      <c r="BO52">
        <f t="shared" si="5"/>
        <v>2</v>
      </c>
      <c r="BP52">
        <f t="shared" si="6"/>
        <v>0</v>
      </c>
      <c r="BQ52">
        <f t="shared" si="7"/>
        <v>1</v>
      </c>
      <c r="BR52">
        <f t="shared" si="8"/>
        <v>0</v>
      </c>
      <c r="BS52">
        <f t="shared" si="9"/>
        <v>7</v>
      </c>
    </row>
    <row r="53" spans="1:71" x14ac:dyDescent="0.25">
      <c r="A53" t="s">
        <v>41</v>
      </c>
      <c r="B53" s="1">
        <v>37</v>
      </c>
      <c r="C53" s="9">
        <v>0</v>
      </c>
      <c r="D53" s="10">
        <v>4</v>
      </c>
      <c r="E53">
        <v>0</v>
      </c>
      <c r="F53" s="12">
        <v>0</v>
      </c>
      <c r="G53" s="12">
        <v>2</v>
      </c>
      <c r="H53" s="12">
        <v>1</v>
      </c>
      <c r="I53" s="12">
        <v>0</v>
      </c>
      <c r="J53" s="12">
        <v>99</v>
      </c>
      <c r="K53" s="12">
        <v>0</v>
      </c>
      <c r="L53" s="12">
        <v>0</v>
      </c>
      <c r="M53" s="12">
        <v>2</v>
      </c>
      <c r="N53" s="12">
        <v>1</v>
      </c>
      <c r="O53" s="12">
        <v>0</v>
      </c>
      <c r="P53" s="12">
        <v>1</v>
      </c>
      <c r="Q53" s="12">
        <v>0</v>
      </c>
      <c r="R53" s="12">
        <v>0</v>
      </c>
      <c r="S53" s="12">
        <v>2</v>
      </c>
      <c r="T53" s="12">
        <v>0</v>
      </c>
      <c r="U53" s="12">
        <v>0</v>
      </c>
      <c r="V53" s="12">
        <v>0</v>
      </c>
      <c r="W53" s="12">
        <v>2</v>
      </c>
      <c r="X53" s="12">
        <v>0</v>
      </c>
      <c r="Y53" s="12">
        <v>1</v>
      </c>
      <c r="Z53" s="12">
        <v>0</v>
      </c>
      <c r="AA53" s="12">
        <v>0</v>
      </c>
      <c r="AB53" s="12">
        <v>3</v>
      </c>
      <c r="AC53" s="12">
        <v>0</v>
      </c>
      <c r="AD53" s="12">
        <v>0</v>
      </c>
      <c r="AE53" s="12">
        <v>0</v>
      </c>
      <c r="AF53" s="12">
        <v>0</v>
      </c>
      <c r="AH53">
        <v>0</v>
      </c>
      <c r="AI53">
        <v>3</v>
      </c>
      <c r="AJ53">
        <v>0</v>
      </c>
      <c r="AK53">
        <v>3</v>
      </c>
      <c r="AL53">
        <v>0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2</v>
      </c>
      <c r="AZ53">
        <v>0</v>
      </c>
      <c r="BA53">
        <v>0</v>
      </c>
      <c r="BB53">
        <v>0</v>
      </c>
      <c r="BC53">
        <v>0</v>
      </c>
      <c r="BD53">
        <v>99</v>
      </c>
      <c r="BE53">
        <v>0</v>
      </c>
      <c r="BF53">
        <v>0</v>
      </c>
      <c r="BG53">
        <v>0</v>
      </c>
      <c r="BH53">
        <v>0</v>
      </c>
      <c r="BJ53">
        <f t="shared" si="0"/>
        <v>40</v>
      </c>
      <c r="BK53">
        <f t="shared" si="1"/>
        <v>6</v>
      </c>
      <c r="BL53">
        <f t="shared" si="2"/>
        <v>3</v>
      </c>
      <c r="BM53">
        <f t="shared" si="3"/>
        <v>3</v>
      </c>
      <c r="BN53">
        <f t="shared" si="4"/>
        <v>0</v>
      </c>
      <c r="BO53">
        <f t="shared" si="5"/>
        <v>0</v>
      </c>
      <c r="BP53">
        <f t="shared" si="6"/>
        <v>1</v>
      </c>
      <c r="BQ53">
        <f t="shared" si="7"/>
        <v>0</v>
      </c>
      <c r="BR53">
        <f t="shared" si="8"/>
        <v>0</v>
      </c>
      <c r="BS53">
        <f t="shared" si="9"/>
        <v>6</v>
      </c>
    </row>
    <row r="54" spans="1:71" x14ac:dyDescent="0.25">
      <c r="A54" t="s">
        <v>42</v>
      </c>
      <c r="B54" s="1">
        <v>38</v>
      </c>
      <c r="C54" s="9">
        <v>0</v>
      </c>
      <c r="D54" s="10">
        <v>1</v>
      </c>
      <c r="E54">
        <v>0</v>
      </c>
      <c r="F54" s="12">
        <v>0</v>
      </c>
      <c r="G54" s="12">
        <v>0</v>
      </c>
      <c r="H54" s="12">
        <v>0</v>
      </c>
      <c r="I54" s="12">
        <v>0</v>
      </c>
      <c r="J54" s="12">
        <v>99</v>
      </c>
      <c r="K54" s="12">
        <v>0</v>
      </c>
      <c r="L54" s="12">
        <v>0</v>
      </c>
      <c r="M54" s="12">
        <v>0</v>
      </c>
      <c r="N54" s="12">
        <v>1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1</v>
      </c>
      <c r="AC54" s="12">
        <v>0</v>
      </c>
      <c r="AD54" s="12">
        <v>0</v>
      </c>
      <c r="AE54" s="12">
        <v>0</v>
      </c>
      <c r="AF54" s="12">
        <v>0</v>
      </c>
      <c r="AH54">
        <v>0</v>
      </c>
      <c r="AI54">
        <v>1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99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1</v>
      </c>
      <c r="BD54">
        <v>0</v>
      </c>
      <c r="BE54">
        <v>0</v>
      </c>
      <c r="BF54">
        <v>0</v>
      </c>
      <c r="BG54">
        <v>0</v>
      </c>
      <c r="BH54">
        <v>0</v>
      </c>
      <c r="BJ54">
        <f t="shared" si="0"/>
        <v>50</v>
      </c>
      <c r="BK54">
        <f t="shared" si="1"/>
        <v>5</v>
      </c>
      <c r="BL54">
        <f t="shared" si="2"/>
        <v>0</v>
      </c>
      <c r="BM54">
        <f t="shared" si="3"/>
        <v>0</v>
      </c>
      <c r="BN54">
        <f t="shared" si="4"/>
        <v>0</v>
      </c>
      <c r="BO54">
        <f t="shared" si="5"/>
        <v>1</v>
      </c>
      <c r="BP54">
        <f t="shared" si="6"/>
        <v>0</v>
      </c>
      <c r="BQ54">
        <f t="shared" si="7"/>
        <v>0</v>
      </c>
      <c r="BR54">
        <f t="shared" si="8"/>
        <v>0</v>
      </c>
      <c r="BS54">
        <f t="shared" si="9"/>
        <v>5</v>
      </c>
    </row>
    <row r="55" spans="1:71" x14ac:dyDescent="0.25">
      <c r="A55" t="s">
        <v>47</v>
      </c>
      <c r="B55" s="1">
        <v>40</v>
      </c>
      <c r="C55" s="9">
        <v>0</v>
      </c>
      <c r="D55" s="10">
        <v>1</v>
      </c>
      <c r="E55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1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99</v>
      </c>
      <c r="AR55">
        <v>1</v>
      </c>
      <c r="AS55">
        <v>1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</v>
      </c>
      <c r="BB55">
        <v>0</v>
      </c>
      <c r="BC55">
        <v>1</v>
      </c>
      <c r="BD55">
        <v>0</v>
      </c>
      <c r="BE55">
        <v>1</v>
      </c>
      <c r="BF55">
        <v>1</v>
      </c>
      <c r="BG55">
        <v>0</v>
      </c>
      <c r="BH55">
        <v>0</v>
      </c>
      <c r="BJ55">
        <f t="shared" si="0"/>
        <v>47</v>
      </c>
      <c r="BK55">
        <f t="shared" si="1"/>
        <v>9</v>
      </c>
      <c r="BL55">
        <f t="shared" si="2"/>
        <v>0</v>
      </c>
      <c r="BM55">
        <f t="shared" si="3"/>
        <v>0</v>
      </c>
      <c r="BN55">
        <f t="shared" si="4"/>
        <v>0</v>
      </c>
      <c r="BO55">
        <f t="shared" si="5"/>
        <v>0</v>
      </c>
      <c r="BP55">
        <f t="shared" si="6"/>
        <v>0</v>
      </c>
      <c r="BQ55">
        <f t="shared" si="7"/>
        <v>0</v>
      </c>
      <c r="BR55">
        <f t="shared" si="8"/>
        <v>0</v>
      </c>
      <c r="BS55">
        <f t="shared" si="9"/>
        <v>8</v>
      </c>
    </row>
    <row r="56" spans="1:71" x14ac:dyDescent="0.25">
      <c r="A56" t="s">
        <v>40</v>
      </c>
      <c r="B56" s="1">
        <v>41</v>
      </c>
      <c r="C56" s="9">
        <v>0</v>
      </c>
      <c r="D56" s="10">
        <v>0</v>
      </c>
      <c r="E56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1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99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J56">
        <f t="shared" si="0"/>
        <v>55</v>
      </c>
      <c r="BK56">
        <f t="shared" si="1"/>
        <v>1</v>
      </c>
      <c r="BL56">
        <f t="shared" si="2"/>
        <v>0</v>
      </c>
      <c r="BM56">
        <f t="shared" si="3"/>
        <v>0</v>
      </c>
      <c r="BN56">
        <f t="shared" si="4"/>
        <v>0</v>
      </c>
      <c r="BO56">
        <f t="shared" si="5"/>
        <v>0</v>
      </c>
      <c r="BP56">
        <f t="shared" si="6"/>
        <v>0</v>
      </c>
      <c r="BQ56">
        <f t="shared" si="7"/>
        <v>0</v>
      </c>
      <c r="BR56">
        <f t="shared" si="8"/>
        <v>0</v>
      </c>
      <c r="BS56">
        <f t="shared" si="9"/>
        <v>2</v>
      </c>
    </row>
    <row r="57" spans="1:71" x14ac:dyDescent="0.25">
      <c r="A57" t="s">
        <v>53</v>
      </c>
      <c r="B57" s="1">
        <v>42</v>
      </c>
      <c r="C57" s="9">
        <v>0</v>
      </c>
      <c r="D57" s="10">
        <v>0</v>
      </c>
      <c r="E57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3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99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J57">
        <f t="shared" si="0"/>
        <v>55</v>
      </c>
      <c r="BK57">
        <f t="shared" si="1"/>
        <v>0</v>
      </c>
      <c r="BL57">
        <f t="shared" si="2"/>
        <v>1</v>
      </c>
      <c r="BM57">
        <f t="shared" si="3"/>
        <v>1</v>
      </c>
      <c r="BN57">
        <f t="shared" si="4"/>
        <v>0</v>
      </c>
      <c r="BO57">
        <f t="shared" si="5"/>
        <v>0</v>
      </c>
      <c r="BP57">
        <f t="shared" si="6"/>
        <v>0</v>
      </c>
      <c r="BQ57">
        <f t="shared" si="7"/>
        <v>0</v>
      </c>
      <c r="BR57">
        <f t="shared" si="8"/>
        <v>0</v>
      </c>
      <c r="BS57">
        <f t="shared" si="9"/>
        <v>2</v>
      </c>
    </row>
    <row r="58" spans="1:71" x14ac:dyDescent="0.25">
      <c r="A58" t="s">
        <v>41</v>
      </c>
      <c r="B58" s="1">
        <v>43</v>
      </c>
      <c r="C58" s="9">
        <v>0</v>
      </c>
      <c r="D58" s="10">
        <v>0</v>
      </c>
      <c r="E58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2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99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J58">
        <f t="shared" si="0"/>
        <v>55</v>
      </c>
      <c r="BK58">
        <f t="shared" si="1"/>
        <v>0</v>
      </c>
      <c r="BL58">
        <f t="shared" si="2"/>
        <v>0</v>
      </c>
      <c r="BM58">
        <f t="shared" si="3"/>
        <v>0</v>
      </c>
      <c r="BN58">
        <f t="shared" si="4"/>
        <v>0</v>
      </c>
      <c r="BO58">
        <f t="shared" si="5"/>
        <v>0</v>
      </c>
      <c r="BP58">
        <f t="shared" si="6"/>
        <v>0</v>
      </c>
      <c r="BQ58">
        <f t="shared" si="7"/>
        <v>0</v>
      </c>
      <c r="BR58">
        <f t="shared" si="8"/>
        <v>0</v>
      </c>
      <c r="BS58">
        <f t="shared" si="9"/>
        <v>0</v>
      </c>
    </row>
    <row r="59" spans="1:71" x14ac:dyDescent="0.25">
      <c r="A59" t="s">
        <v>42</v>
      </c>
      <c r="B59" s="1">
        <v>44</v>
      </c>
      <c r="C59" s="9">
        <v>0</v>
      </c>
      <c r="D59" s="10">
        <v>0</v>
      </c>
      <c r="E59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99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J59">
        <f t="shared" si="0"/>
        <v>56</v>
      </c>
      <c r="BK59">
        <f t="shared" si="1"/>
        <v>0</v>
      </c>
      <c r="BL59">
        <f t="shared" si="2"/>
        <v>0</v>
      </c>
      <c r="BM59">
        <f t="shared" si="3"/>
        <v>0</v>
      </c>
      <c r="BN59">
        <f t="shared" si="4"/>
        <v>0</v>
      </c>
      <c r="BO59">
        <f t="shared" si="5"/>
        <v>0</v>
      </c>
      <c r="BP59">
        <f t="shared" si="6"/>
        <v>0</v>
      </c>
      <c r="BQ59">
        <f t="shared" si="7"/>
        <v>0</v>
      </c>
      <c r="BR59">
        <f t="shared" si="8"/>
        <v>0</v>
      </c>
      <c r="BS59">
        <f t="shared" si="9"/>
        <v>0</v>
      </c>
    </row>
    <row r="60" spans="1:71" x14ac:dyDescent="0.25">
      <c r="A60" t="s">
        <v>48</v>
      </c>
      <c r="B60" s="1">
        <v>46</v>
      </c>
      <c r="C60" s="9">
        <v>0</v>
      </c>
      <c r="D60" s="10">
        <v>0</v>
      </c>
      <c r="E60">
        <v>0</v>
      </c>
      <c r="F60" s="12">
        <v>1</v>
      </c>
      <c r="G60" s="12">
        <v>0</v>
      </c>
      <c r="H60" s="12">
        <v>0</v>
      </c>
      <c r="I60" s="12">
        <v>0</v>
      </c>
      <c r="J60" s="12">
        <v>1</v>
      </c>
      <c r="K60" s="12">
        <v>0</v>
      </c>
      <c r="L60" s="12">
        <v>0</v>
      </c>
      <c r="M60" s="12">
        <v>0</v>
      </c>
      <c r="N60" s="12">
        <v>1</v>
      </c>
      <c r="O60" s="12">
        <v>0</v>
      </c>
      <c r="P60" s="12">
        <v>0</v>
      </c>
      <c r="Q60" s="12">
        <v>0</v>
      </c>
      <c r="R60" s="12">
        <v>0</v>
      </c>
      <c r="S60" s="12">
        <v>1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0</v>
      </c>
      <c r="AQ60">
        <v>99</v>
      </c>
      <c r="AR60">
        <v>0</v>
      </c>
      <c r="AS60">
        <v>1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1</v>
      </c>
      <c r="BB60">
        <v>0</v>
      </c>
      <c r="BC60">
        <v>1</v>
      </c>
      <c r="BD60">
        <v>0</v>
      </c>
      <c r="BE60">
        <v>1</v>
      </c>
      <c r="BF60">
        <v>0</v>
      </c>
      <c r="BG60">
        <v>0</v>
      </c>
      <c r="BH60">
        <v>0</v>
      </c>
      <c r="BJ60">
        <f t="shared" si="0"/>
        <v>46</v>
      </c>
      <c r="BK60">
        <f t="shared" si="1"/>
        <v>10</v>
      </c>
      <c r="BL60">
        <f t="shared" si="2"/>
        <v>0</v>
      </c>
      <c r="BM60">
        <f t="shared" si="3"/>
        <v>0</v>
      </c>
      <c r="BN60">
        <f t="shared" si="4"/>
        <v>0</v>
      </c>
      <c r="BO60">
        <f t="shared" si="5"/>
        <v>0</v>
      </c>
      <c r="BP60">
        <f t="shared" si="6"/>
        <v>0</v>
      </c>
      <c r="BQ60">
        <f t="shared" si="7"/>
        <v>0</v>
      </c>
      <c r="BR60">
        <f t="shared" si="8"/>
        <v>0</v>
      </c>
      <c r="BS60">
        <f t="shared" si="9"/>
        <v>8</v>
      </c>
    </row>
    <row r="61" spans="1:71" x14ac:dyDescent="0.25">
      <c r="A61" t="s">
        <v>40</v>
      </c>
      <c r="B61" s="1">
        <v>47</v>
      </c>
      <c r="C61" s="9">
        <v>0</v>
      </c>
      <c r="D61" s="10">
        <v>0</v>
      </c>
      <c r="E61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99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J61">
        <f t="shared" si="0"/>
        <v>56</v>
      </c>
      <c r="BK61">
        <f t="shared" si="1"/>
        <v>0</v>
      </c>
      <c r="BL61">
        <f t="shared" si="2"/>
        <v>0</v>
      </c>
      <c r="BM61">
        <f t="shared" si="3"/>
        <v>0</v>
      </c>
      <c r="BN61">
        <f t="shared" si="4"/>
        <v>0</v>
      </c>
      <c r="BO61">
        <f t="shared" si="5"/>
        <v>0</v>
      </c>
      <c r="BP61">
        <f t="shared" si="6"/>
        <v>0</v>
      </c>
      <c r="BQ61">
        <f t="shared" si="7"/>
        <v>0</v>
      </c>
      <c r="BR61">
        <f t="shared" si="8"/>
        <v>0</v>
      </c>
      <c r="BS61">
        <f t="shared" si="9"/>
        <v>0</v>
      </c>
    </row>
    <row r="62" spans="1:71" x14ac:dyDescent="0.25">
      <c r="A62" t="s">
        <v>53</v>
      </c>
      <c r="B62" s="1">
        <v>48</v>
      </c>
      <c r="C62" s="9">
        <v>0</v>
      </c>
      <c r="D62" s="10">
        <v>0</v>
      </c>
      <c r="E6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99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J62">
        <f t="shared" si="0"/>
        <v>56</v>
      </c>
      <c r="BK62">
        <f t="shared" si="1"/>
        <v>0</v>
      </c>
      <c r="BL62">
        <f t="shared" si="2"/>
        <v>0</v>
      </c>
      <c r="BM62">
        <f t="shared" si="3"/>
        <v>0</v>
      </c>
      <c r="BN62">
        <f t="shared" si="4"/>
        <v>0</v>
      </c>
      <c r="BO62">
        <f t="shared" si="5"/>
        <v>0</v>
      </c>
      <c r="BP62">
        <f t="shared" si="6"/>
        <v>0</v>
      </c>
      <c r="BQ62">
        <f t="shared" si="7"/>
        <v>0</v>
      </c>
      <c r="BR62">
        <f t="shared" si="8"/>
        <v>0</v>
      </c>
      <c r="BS62">
        <f t="shared" si="9"/>
        <v>0</v>
      </c>
    </row>
    <row r="63" spans="1:71" x14ac:dyDescent="0.25">
      <c r="A63" t="s">
        <v>41</v>
      </c>
      <c r="B63" s="1">
        <v>49</v>
      </c>
      <c r="C63" s="9">
        <v>0</v>
      </c>
      <c r="D63" s="10">
        <v>0</v>
      </c>
      <c r="E63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99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J63">
        <f t="shared" si="0"/>
        <v>56</v>
      </c>
      <c r="BK63">
        <f t="shared" si="1"/>
        <v>0</v>
      </c>
      <c r="BL63">
        <f t="shared" si="2"/>
        <v>0</v>
      </c>
      <c r="BM63">
        <f t="shared" si="3"/>
        <v>0</v>
      </c>
      <c r="BN63">
        <f t="shared" si="4"/>
        <v>0</v>
      </c>
      <c r="BO63">
        <f t="shared" si="5"/>
        <v>0</v>
      </c>
      <c r="BP63">
        <f t="shared" si="6"/>
        <v>0</v>
      </c>
      <c r="BQ63">
        <f t="shared" si="7"/>
        <v>0</v>
      </c>
      <c r="BR63">
        <f t="shared" si="8"/>
        <v>0</v>
      </c>
      <c r="BS63">
        <f t="shared" si="9"/>
        <v>0</v>
      </c>
    </row>
    <row r="64" spans="1:71" x14ac:dyDescent="0.25">
      <c r="A64" t="s">
        <v>42</v>
      </c>
      <c r="B64" s="1">
        <v>50</v>
      </c>
      <c r="C64" s="9">
        <v>0</v>
      </c>
      <c r="D64" s="10">
        <v>0</v>
      </c>
      <c r="E64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99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J64">
        <f t="shared" si="0"/>
        <v>56</v>
      </c>
      <c r="BK64">
        <f t="shared" si="1"/>
        <v>0</v>
      </c>
      <c r="BL64">
        <f t="shared" si="2"/>
        <v>0</v>
      </c>
      <c r="BM64">
        <f t="shared" si="3"/>
        <v>0</v>
      </c>
      <c r="BN64">
        <f t="shared" si="4"/>
        <v>0</v>
      </c>
      <c r="BO64">
        <f t="shared" si="5"/>
        <v>0</v>
      </c>
      <c r="BP64">
        <f t="shared" si="6"/>
        <v>0</v>
      </c>
      <c r="BQ64">
        <f t="shared" si="7"/>
        <v>0</v>
      </c>
      <c r="BR64">
        <f t="shared" si="8"/>
        <v>0</v>
      </c>
      <c r="BS64">
        <f t="shared" si="9"/>
        <v>0</v>
      </c>
    </row>
    <row r="65" spans="1:71" x14ac:dyDescent="0.25">
      <c r="A65" t="s">
        <v>49</v>
      </c>
      <c r="B65" s="1">
        <v>52</v>
      </c>
      <c r="C65" s="9">
        <v>0</v>
      </c>
      <c r="D65" s="10">
        <v>0</v>
      </c>
      <c r="E65">
        <v>0</v>
      </c>
      <c r="F65" s="12">
        <v>0</v>
      </c>
      <c r="G65" s="12">
        <v>0</v>
      </c>
      <c r="H65" s="12">
        <v>0</v>
      </c>
      <c r="I65" s="12">
        <v>0</v>
      </c>
      <c r="J65" s="12">
        <v>1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H65">
        <v>0</v>
      </c>
      <c r="AI65">
        <v>1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99</v>
      </c>
      <c r="AR65">
        <v>0</v>
      </c>
      <c r="AS65">
        <v>1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1</v>
      </c>
      <c r="BC65">
        <v>1</v>
      </c>
      <c r="BD65">
        <v>0</v>
      </c>
      <c r="BE65">
        <v>0</v>
      </c>
      <c r="BF65">
        <v>0</v>
      </c>
      <c r="BG65">
        <v>0</v>
      </c>
      <c r="BH65">
        <v>0</v>
      </c>
      <c r="BJ65">
        <f t="shared" si="0"/>
        <v>50</v>
      </c>
      <c r="BK65">
        <f t="shared" si="1"/>
        <v>6</v>
      </c>
      <c r="BL65">
        <f t="shared" si="2"/>
        <v>0</v>
      </c>
      <c r="BM65">
        <f t="shared" si="3"/>
        <v>0</v>
      </c>
      <c r="BN65">
        <f t="shared" si="4"/>
        <v>0</v>
      </c>
      <c r="BO65">
        <f t="shared" si="5"/>
        <v>0</v>
      </c>
      <c r="BP65">
        <f t="shared" si="6"/>
        <v>1</v>
      </c>
      <c r="BQ65">
        <f t="shared" si="7"/>
        <v>0</v>
      </c>
      <c r="BR65">
        <f t="shared" si="8"/>
        <v>0</v>
      </c>
      <c r="BS65">
        <f t="shared" si="9"/>
        <v>6</v>
      </c>
    </row>
    <row r="66" spans="1:71" x14ac:dyDescent="0.25">
      <c r="A66" t="s">
        <v>40</v>
      </c>
      <c r="B66" s="1">
        <v>53</v>
      </c>
      <c r="C66" s="9">
        <v>0</v>
      </c>
      <c r="D66" s="10">
        <v>0</v>
      </c>
      <c r="E66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99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J66">
        <f t="shared" si="0"/>
        <v>55</v>
      </c>
      <c r="BK66">
        <f t="shared" si="1"/>
        <v>1</v>
      </c>
      <c r="BL66">
        <f t="shared" si="2"/>
        <v>0</v>
      </c>
      <c r="BM66">
        <f t="shared" si="3"/>
        <v>0</v>
      </c>
      <c r="BN66">
        <f t="shared" si="4"/>
        <v>0</v>
      </c>
      <c r="BO66">
        <f t="shared" si="5"/>
        <v>0</v>
      </c>
      <c r="BP66">
        <f t="shared" si="6"/>
        <v>0</v>
      </c>
      <c r="BQ66">
        <f t="shared" si="7"/>
        <v>0</v>
      </c>
      <c r="BR66">
        <f t="shared" si="8"/>
        <v>0</v>
      </c>
      <c r="BS66">
        <f t="shared" si="9"/>
        <v>2</v>
      </c>
    </row>
    <row r="67" spans="1:71" x14ac:dyDescent="0.25">
      <c r="A67" t="s">
        <v>53</v>
      </c>
      <c r="B67" s="1">
        <v>54</v>
      </c>
      <c r="C67" s="9">
        <v>0</v>
      </c>
      <c r="D67" s="10">
        <v>0</v>
      </c>
      <c r="E67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99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J67">
        <f t="shared" si="0"/>
        <v>56</v>
      </c>
      <c r="BK67">
        <f t="shared" si="1"/>
        <v>0</v>
      </c>
      <c r="BL67">
        <f t="shared" si="2"/>
        <v>0</v>
      </c>
      <c r="BM67">
        <f t="shared" si="3"/>
        <v>0</v>
      </c>
      <c r="BN67">
        <f t="shared" si="4"/>
        <v>0</v>
      </c>
      <c r="BO67">
        <f t="shared" si="5"/>
        <v>0</v>
      </c>
      <c r="BP67">
        <f t="shared" si="6"/>
        <v>0</v>
      </c>
      <c r="BQ67">
        <f t="shared" si="7"/>
        <v>0</v>
      </c>
      <c r="BR67">
        <f t="shared" si="8"/>
        <v>0</v>
      </c>
      <c r="BS67">
        <f t="shared" si="9"/>
        <v>0</v>
      </c>
    </row>
    <row r="68" spans="1:71" x14ac:dyDescent="0.25">
      <c r="A68" t="s">
        <v>41</v>
      </c>
      <c r="B68" s="1">
        <v>55</v>
      </c>
      <c r="C68" s="9">
        <v>0</v>
      </c>
      <c r="D68" s="10">
        <v>0</v>
      </c>
      <c r="E68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99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J68">
        <f t="shared" si="0"/>
        <v>56</v>
      </c>
      <c r="BK68">
        <f t="shared" si="1"/>
        <v>0</v>
      </c>
      <c r="BL68">
        <f t="shared" si="2"/>
        <v>0</v>
      </c>
      <c r="BM68">
        <f t="shared" si="3"/>
        <v>0</v>
      </c>
      <c r="BN68">
        <f t="shared" si="4"/>
        <v>0</v>
      </c>
      <c r="BO68">
        <f t="shared" si="5"/>
        <v>0</v>
      </c>
      <c r="BP68">
        <f t="shared" si="6"/>
        <v>0</v>
      </c>
      <c r="BQ68">
        <f t="shared" si="7"/>
        <v>0</v>
      </c>
      <c r="BR68">
        <f t="shared" si="8"/>
        <v>0</v>
      </c>
      <c r="BS68">
        <f t="shared" si="9"/>
        <v>0</v>
      </c>
    </row>
    <row r="69" spans="1:71" x14ac:dyDescent="0.25">
      <c r="A69" t="s">
        <v>42</v>
      </c>
      <c r="B69" s="1">
        <v>56</v>
      </c>
      <c r="C69" s="9">
        <v>0</v>
      </c>
      <c r="D69" s="10">
        <v>0</v>
      </c>
      <c r="E69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99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J69">
        <f t="shared" si="0"/>
        <v>56</v>
      </c>
      <c r="BK69">
        <f t="shared" si="1"/>
        <v>0</v>
      </c>
      <c r="BL69">
        <f t="shared" si="2"/>
        <v>0</v>
      </c>
      <c r="BM69">
        <f t="shared" si="3"/>
        <v>0</v>
      </c>
      <c r="BN69">
        <f t="shared" si="4"/>
        <v>0</v>
      </c>
      <c r="BO69">
        <f t="shared" si="5"/>
        <v>0</v>
      </c>
      <c r="BP69">
        <f t="shared" si="6"/>
        <v>0</v>
      </c>
      <c r="BQ69">
        <f t="shared" si="7"/>
        <v>0</v>
      </c>
      <c r="BR69">
        <f t="shared" si="8"/>
        <v>0</v>
      </c>
      <c r="BS69">
        <f t="shared" si="9"/>
        <v>0</v>
      </c>
    </row>
    <row r="70" spans="1:71" x14ac:dyDescent="0.25">
      <c r="A70" t="s">
        <v>54</v>
      </c>
      <c r="B70" s="1">
        <v>58</v>
      </c>
      <c r="C70" s="9">
        <v>0</v>
      </c>
      <c r="D70" s="10">
        <v>0</v>
      </c>
      <c r="E70">
        <v>1</v>
      </c>
      <c r="F70" s="12">
        <v>0</v>
      </c>
      <c r="G70" s="12">
        <v>0</v>
      </c>
      <c r="H70" s="12">
        <v>0</v>
      </c>
      <c r="I70" s="12">
        <v>0</v>
      </c>
      <c r="J70" s="12">
        <v>99</v>
      </c>
      <c r="K70" s="12">
        <v>0</v>
      </c>
      <c r="L70" s="12">
        <v>1</v>
      </c>
      <c r="M70" s="12">
        <v>1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1</v>
      </c>
      <c r="T70" s="12">
        <v>1</v>
      </c>
      <c r="U70" s="12">
        <v>1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1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H70">
        <v>0</v>
      </c>
      <c r="AI70">
        <v>1</v>
      </c>
      <c r="AJ70">
        <v>0</v>
      </c>
      <c r="AK70">
        <v>0</v>
      </c>
      <c r="AL70">
        <v>1</v>
      </c>
      <c r="AM70">
        <v>1</v>
      </c>
      <c r="AN70">
        <v>0</v>
      </c>
      <c r="AO70">
        <v>0</v>
      </c>
      <c r="AP70">
        <v>0</v>
      </c>
      <c r="AQ70">
        <v>99</v>
      </c>
      <c r="AR70">
        <v>1</v>
      </c>
      <c r="AS70">
        <v>1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1</v>
      </c>
      <c r="AZ70">
        <v>99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J70">
        <f t="shared" ref="BJ70:BJ73" si="10">COUNTIF(B70:BH70,0)</f>
        <v>40</v>
      </c>
      <c r="BK70">
        <f t="shared" ref="BK70:BK73" si="11">COUNTIF(C70:BI70,1)</f>
        <v>14</v>
      </c>
      <c r="BL70">
        <f t="shared" ref="BL70:BL73" si="12">COUNTIF(D70:BJ70,3)</f>
        <v>0</v>
      </c>
      <c r="BM70">
        <f t="shared" ref="BM70:BM73" si="13">COUNTIF(E70:BK70,3)</f>
        <v>0</v>
      </c>
      <c r="BN70">
        <f t="shared" ref="BN70:BN73" si="14">COUNTIF(F70:BL70,4)</f>
        <v>0</v>
      </c>
      <c r="BO70">
        <f t="shared" ref="BO70:BO73" si="15">COUNTIF(G70:BM70,5)</f>
        <v>0</v>
      </c>
      <c r="BP70">
        <f t="shared" ref="BP70:BP73" si="16">COUNTIF(H70:BN70,6)</f>
        <v>0</v>
      </c>
      <c r="BQ70">
        <f t="shared" ref="BQ70:BQ73" si="17">COUNTIF(I70:BO70,7)</f>
        <v>0</v>
      </c>
      <c r="BR70">
        <f t="shared" ref="BR70:BR73" si="18">COUNTIF(J70:BP70,8)</f>
        <v>0</v>
      </c>
      <c r="BS70">
        <f t="shared" ref="BS70:BS73" si="19">COUNTIF(K70:BQ70,1)</f>
        <v>13</v>
      </c>
    </row>
    <row r="71" spans="1:71" x14ac:dyDescent="0.25">
      <c r="A71" t="s">
        <v>50</v>
      </c>
      <c r="B71" s="1">
        <v>61</v>
      </c>
      <c r="C71" s="9">
        <v>1</v>
      </c>
      <c r="D71" s="10">
        <v>1</v>
      </c>
      <c r="E71">
        <v>0</v>
      </c>
      <c r="F71" s="12">
        <v>0</v>
      </c>
      <c r="G71" s="12">
        <v>1</v>
      </c>
      <c r="H71" s="12">
        <v>1</v>
      </c>
      <c r="I71" s="12">
        <v>0</v>
      </c>
      <c r="J71" s="12">
        <v>1</v>
      </c>
      <c r="K71" s="12">
        <v>1</v>
      </c>
      <c r="L71" s="12">
        <v>1</v>
      </c>
      <c r="M71" s="12">
        <v>1</v>
      </c>
      <c r="N71" s="12">
        <v>1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1</v>
      </c>
      <c r="U71" s="12">
        <v>0</v>
      </c>
      <c r="V71" s="12">
        <v>0</v>
      </c>
      <c r="W71" s="12">
        <v>0</v>
      </c>
      <c r="X71" s="12">
        <v>0</v>
      </c>
      <c r="Y71" s="12">
        <v>1</v>
      </c>
      <c r="Z71" s="12">
        <v>1</v>
      </c>
      <c r="AA71" s="12">
        <v>0</v>
      </c>
      <c r="AB71" s="12">
        <v>1</v>
      </c>
      <c r="AC71" s="12">
        <v>1</v>
      </c>
      <c r="AD71" s="12">
        <v>1</v>
      </c>
      <c r="AE71" s="12">
        <v>0</v>
      </c>
      <c r="AF71" s="12">
        <v>0</v>
      </c>
      <c r="AH71">
        <v>0</v>
      </c>
      <c r="AI71">
        <v>1</v>
      </c>
      <c r="AJ71">
        <v>0</v>
      </c>
      <c r="AK71">
        <v>1</v>
      </c>
      <c r="AL71">
        <v>1</v>
      </c>
      <c r="AM71">
        <v>0</v>
      </c>
      <c r="AN71">
        <v>0</v>
      </c>
      <c r="AO71">
        <v>1</v>
      </c>
      <c r="AP71">
        <v>1</v>
      </c>
      <c r="AQ71">
        <v>99</v>
      </c>
      <c r="AR71">
        <v>1</v>
      </c>
      <c r="AS71">
        <v>1</v>
      </c>
      <c r="AT71">
        <v>0</v>
      </c>
      <c r="AU71">
        <v>0</v>
      </c>
      <c r="AV71">
        <v>0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0</v>
      </c>
      <c r="BC71">
        <v>1</v>
      </c>
      <c r="BD71">
        <v>1</v>
      </c>
      <c r="BE71">
        <v>1</v>
      </c>
      <c r="BF71">
        <v>1</v>
      </c>
      <c r="BG71">
        <v>0</v>
      </c>
      <c r="BH71">
        <v>0</v>
      </c>
      <c r="BJ71">
        <f t="shared" si="10"/>
        <v>25</v>
      </c>
      <c r="BK71">
        <f t="shared" si="11"/>
        <v>31</v>
      </c>
      <c r="BL71">
        <f t="shared" si="12"/>
        <v>0</v>
      </c>
      <c r="BM71">
        <f t="shared" si="13"/>
        <v>0</v>
      </c>
      <c r="BN71">
        <f t="shared" si="14"/>
        <v>0</v>
      </c>
      <c r="BO71">
        <f t="shared" si="15"/>
        <v>0</v>
      </c>
      <c r="BP71">
        <f t="shared" si="16"/>
        <v>0</v>
      </c>
      <c r="BQ71">
        <f t="shared" si="17"/>
        <v>0</v>
      </c>
      <c r="BR71">
        <f t="shared" si="18"/>
        <v>0</v>
      </c>
      <c r="BS71">
        <f t="shared" si="19"/>
        <v>26</v>
      </c>
    </row>
    <row r="72" spans="1:71" x14ac:dyDescent="0.25">
      <c r="A72" t="s">
        <v>51</v>
      </c>
      <c r="B72" s="1">
        <v>62</v>
      </c>
      <c r="C72" s="9">
        <v>0</v>
      </c>
      <c r="D72" s="10">
        <v>99</v>
      </c>
      <c r="G72" s="12">
        <v>1</v>
      </c>
      <c r="H72" s="12">
        <v>1</v>
      </c>
      <c r="I72" s="12"/>
      <c r="J72" s="12">
        <v>1</v>
      </c>
      <c r="K72" s="12">
        <v>0</v>
      </c>
      <c r="L72" s="12">
        <v>1</v>
      </c>
      <c r="M72" s="12">
        <v>1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1</v>
      </c>
      <c r="U72" s="12">
        <v>0</v>
      </c>
      <c r="V72" s="12">
        <v>0</v>
      </c>
      <c r="X72" s="12">
        <v>0</v>
      </c>
      <c r="Y72" s="12">
        <v>0</v>
      </c>
      <c r="Z72" s="12">
        <v>1</v>
      </c>
      <c r="AB72" s="12">
        <v>0</v>
      </c>
      <c r="AC72" s="12">
        <v>1</v>
      </c>
      <c r="AD72" s="12">
        <v>0</v>
      </c>
      <c r="AE72" s="12"/>
      <c r="AF72" s="12"/>
      <c r="AI72">
        <v>2</v>
      </c>
      <c r="AJ72">
        <v>0</v>
      </c>
      <c r="AK72">
        <v>0</v>
      </c>
      <c r="AL72">
        <v>1</v>
      </c>
      <c r="AO72">
        <v>0</v>
      </c>
      <c r="AP72">
        <v>1</v>
      </c>
      <c r="AR72">
        <v>1</v>
      </c>
      <c r="AS72">
        <v>0</v>
      </c>
      <c r="AW72">
        <v>1</v>
      </c>
      <c r="AX72">
        <v>1</v>
      </c>
      <c r="AY72">
        <v>1</v>
      </c>
      <c r="BA72">
        <v>1</v>
      </c>
      <c r="BB72">
        <v>0</v>
      </c>
      <c r="BC72">
        <v>0</v>
      </c>
      <c r="BD72">
        <v>1</v>
      </c>
      <c r="BE72">
        <v>0</v>
      </c>
      <c r="BF72">
        <v>0</v>
      </c>
      <c r="BJ72">
        <f t="shared" si="10"/>
        <v>22</v>
      </c>
      <c r="BK72">
        <f t="shared" si="11"/>
        <v>16</v>
      </c>
      <c r="BL72">
        <f t="shared" si="12"/>
        <v>0</v>
      </c>
      <c r="BM72">
        <f t="shared" si="13"/>
        <v>0</v>
      </c>
      <c r="BN72">
        <f t="shared" si="14"/>
        <v>0</v>
      </c>
      <c r="BO72">
        <f t="shared" si="15"/>
        <v>0</v>
      </c>
      <c r="BP72">
        <f t="shared" si="16"/>
        <v>0</v>
      </c>
      <c r="BQ72">
        <f t="shared" si="17"/>
        <v>0</v>
      </c>
      <c r="BR72">
        <f t="shared" si="18"/>
        <v>0</v>
      </c>
      <c r="BS72">
        <f t="shared" si="19"/>
        <v>13</v>
      </c>
    </row>
    <row r="73" spans="1:71" x14ac:dyDescent="0.25">
      <c r="A73" t="s">
        <v>52</v>
      </c>
      <c r="B73" s="1">
        <v>64</v>
      </c>
      <c r="C73" s="9">
        <v>0</v>
      </c>
      <c r="D73" s="10">
        <v>99</v>
      </c>
      <c r="G73" s="12">
        <v>1</v>
      </c>
      <c r="H73" s="12">
        <v>1</v>
      </c>
      <c r="I73" s="12"/>
      <c r="J73" s="12">
        <v>99</v>
      </c>
      <c r="L73" s="12">
        <v>1</v>
      </c>
      <c r="M73" s="12">
        <v>2</v>
      </c>
      <c r="R73" s="12">
        <v>0</v>
      </c>
      <c r="T73" s="12">
        <v>1</v>
      </c>
      <c r="U73" s="12">
        <v>0</v>
      </c>
      <c r="Z73" s="12">
        <v>1</v>
      </c>
      <c r="AC73" s="12">
        <v>1</v>
      </c>
      <c r="AE73" s="12"/>
      <c r="AF73" s="12"/>
      <c r="AI73">
        <v>99</v>
      </c>
      <c r="AL73">
        <v>1</v>
      </c>
      <c r="AP73">
        <v>2</v>
      </c>
      <c r="AR73">
        <v>1</v>
      </c>
      <c r="AW73">
        <v>2</v>
      </c>
      <c r="AX73">
        <v>1</v>
      </c>
      <c r="AY73">
        <v>1</v>
      </c>
      <c r="BA73">
        <v>1</v>
      </c>
      <c r="BD73">
        <v>1</v>
      </c>
      <c r="BJ73">
        <f t="shared" si="10"/>
        <v>3</v>
      </c>
      <c r="BK73">
        <f t="shared" si="11"/>
        <v>12</v>
      </c>
      <c r="BL73">
        <f t="shared" si="12"/>
        <v>1</v>
      </c>
      <c r="BM73">
        <f t="shared" si="13"/>
        <v>1</v>
      </c>
      <c r="BN73">
        <f t="shared" si="14"/>
        <v>0</v>
      </c>
      <c r="BO73">
        <f t="shared" si="15"/>
        <v>0</v>
      </c>
      <c r="BP73">
        <f t="shared" si="16"/>
        <v>0</v>
      </c>
      <c r="BQ73">
        <f t="shared" si="17"/>
        <v>0</v>
      </c>
      <c r="BR73">
        <f t="shared" si="18"/>
        <v>0</v>
      </c>
      <c r="BS73">
        <f t="shared" si="19"/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3"/>
  <sheetViews>
    <sheetView workbookViewId="0">
      <pane xSplit="1" ySplit="4" topLeftCell="U28" activePane="bottomRight" state="frozen"/>
      <selection pane="topRight" activeCell="B1" sqref="B1"/>
      <selection pane="bottomLeft" activeCell="A5" sqref="A5"/>
      <selection pane="bottomRight" activeCell="AD34" sqref="AD34"/>
    </sheetView>
  </sheetViews>
  <sheetFormatPr defaultRowHeight="15" x14ac:dyDescent="0.25"/>
  <cols>
    <col min="1" max="1" width="49.5703125" customWidth="1"/>
    <col min="29" max="31" width="9.28515625" customWidth="1"/>
  </cols>
  <sheetData>
    <row r="1" spans="1:38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E1" t="s">
        <v>16</v>
      </c>
      <c r="AF1" t="s">
        <v>7</v>
      </c>
      <c r="AG1" t="s">
        <v>8</v>
      </c>
      <c r="AH1" t="s">
        <v>10</v>
      </c>
      <c r="AI1" t="s">
        <v>11</v>
      </c>
      <c r="AJ1" t="s">
        <v>12</v>
      </c>
      <c r="AK1" t="s">
        <v>13</v>
      </c>
      <c r="AL1" t="s">
        <v>9</v>
      </c>
    </row>
    <row r="2" spans="1:38" x14ac:dyDescent="0.25">
      <c r="B2" t="s">
        <v>66</v>
      </c>
    </row>
    <row r="5" spans="1:38" x14ac:dyDescent="0.25">
      <c r="A5" t="s">
        <v>18</v>
      </c>
      <c r="B5">
        <v>2</v>
      </c>
      <c r="C5">
        <v>2</v>
      </c>
      <c r="D5">
        <v>1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1</v>
      </c>
      <c r="S5">
        <v>2</v>
      </c>
      <c r="T5">
        <v>1</v>
      </c>
      <c r="U5">
        <v>2</v>
      </c>
      <c r="V5">
        <v>2</v>
      </c>
      <c r="W5">
        <v>1</v>
      </c>
      <c r="X5">
        <v>1</v>
      </c>
      <c r="Y5">
        <v>1</v>
      </c>
      <c r="Z5">
        <v>2</v>
      </c>
      <c r="AA5">
        <v>2</v>
      </c>
      <c r="AB5">
        <v>1</v>
      </c>
      <c r="AC5">
        <v>2</v>
      </c>
      <c r="AE5">
        <f>COUNTIF(AF5,0)</f>
        <v>0</v>
      </c>
      <c r="AF5">
        <f>COUNTIF(B5:AC5,1)</f>
        <v>7</v>
      </c>
      <c r="AG5">
        <f>COUNTIF(B5:AC5,2)</f>
        <v>21</v>
      </c>
      <c r="AH5">
        <f>COUNTIF(B5:AC5,3)</f>
        <v>0</v>
      </c>
      <c r="AI5">
        <f>COUNTIF(B5:AC5,4)</f>
        <v>0</v>
      </c>
      <c r="AJ5">
        <f>COUNTIF(B5:AC5,5)</f>
        <v>0</v>
      </c>
      <c r="AK5">
        <f>COUNTIF(B5:AC5,6)</f>
        <v>0</v>
      </c>
      <c r="AL5">
        <f>COUNTIF(B4:AC5,99)</f>
        <v>0</v>
      </c>
    </row>
    <row r="6" spans="1:38" x14ac:dyDescent="0.25">
      <c r="A6" t="s">
        <v>17</v>
      </c>
      <c r="B6" s="4">
        <v>71</v>
      </c>
      <c r="C6" s="4">
        <v>65</v>
      </c>
      <c r="D6" s="4">
        <v>84</v>
      </c>
      <c r="E6" s="4">
        <v>38</v>
      </c>
      <c r="F6" s="4">
        <v>68</v>
      </c>
      <c r="G6" s="4">
        <v>67</v>
      </c>
      <c r="H6" s="4">
        <v>56</v>
      </c>
      <c r="I6" s="4">
        <v>68</v>
      </c>
      <c r="J6" s="4">
        <v>61</v>
      </c>
      <c r="K6" s="4">
        <v>55</v>
      </c>
      <c r="L6" s="4">
        <v>69</v>
      </c>
      <c r="M6" s="4">
        <v>69</v>
      </c>
      <c r="N6" s="4">
        <v>58</v>
      </c>
      <c r="O6" s="4">
        <v>74</v>
      </c>
      <c r="P6" s="4">
        <v>55</v>
      </c>
      <c r="Q6" s="4">
        <v>60</v>
      </c>
      <c r="R6" s="4">
        <v>52</v>
      </c>
      <c r="S6" s="4">
        <v>72</v>
      </c>
      <c r="T6" s="4">
        <v>82</v>
      </c>
      <c r="U6" s="4">
        <v>56</v>
      </c>
      <c r="V6" s="4">
        <v>60</v>
      </c>
      <c r="W6" s="4">
        <v>73</v>
      </c>
      <c r="X6" s="4">
        <v>58</v>
      </c>
      <c r="Y6" s="4">
        <v>51</v>
      </c>
      <c r="Z6" s="4">
        <v>71</v>
      </c>
      <c r="AA6" s="4">
        <v>22</v>
      </c>
      <c r="AB6" s="4">
        <v>74</v>
      </c>
      <c r="AC6" s="4">
        <v>57</v>
      </c>
      <c r="AD6" s="4"/>
      <c r="AE6" s="4">
        <f>COUNTIF(B5:AC5,0)</f>
        <v>0</v>
      </c>
      <c r="AF6">
        <f t="shared" ref="AF6:AF70" si="0">COUNTIF(B6:AC6,1)</f>
        <v>0</v>
      </c>
      <c r="AG6">
        <f t="shared" ref="AG6:AG70" si="1">COUNTIF(B6:AC6,2)</f>
        <v>0</v>
      </c>
      <c r="AH6">
        <f t="shared" ref="AH6:AH70" si="2">COUNTIF(B6:AC6,3)</f>
        <v>0</v>
      </c>
      <c r="AI6">
        <f t="shared" ref="AI6:AI70" si="3">COUNTIF(B6:AC6,4)</f>
        <v>0</v>
      </c>
      <c r="AJ6">
        <f t="shared" ref="AJ6:AJ70" si="4">COUNTIF(B6:AC6,5)</f>
        <v>0</v>
      </c>
      <c r="AK6">
        <f t="shared" ref="AK6:AK70" si="5">COUNTIF(B6:AC6,6)</f>
        <v>0</v>
      </c>
      <c r="AL6">
        <f t="shared" ref="AL6:AL70" si="6">COUNTIF(B5:AC6,99)</f>
        <v>0</v>
      </c>
    </row>
    <row r="7" spans="1:38" x14ac:dyDescent="0.25">
      <c r="A7" t="s">
        <v>19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8" x14ac:dyDescent="0.25">
      <c r="A8" t="s">
        <v>20</v>
      </c>
      <c r="B8" s="5">
        <v>1</v>
      </c>
      <c r="C8" s="5">
        <v>1</v>
      </c>
      <c r="D8" s="5">
        <v>1</v>
      </c>
      <c r="E8" s="5">
        <v>1</v>
      </c>
      <c r="F8" s="5">
        <v>1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>
        <v>1</v>
      </c>
      <c r="O8" s="5">
        <v>1</v>
      </c>
      <c r="P8" s="5">
        <v>1</v>
      </c>
      <c r="Q8" s="5">
        <v>1</v>
      </c>
      <c r="R8" s="5">
        <v>1</v>
      </c>
      <c r="S8" s="5">
        <v>1</v>
      </c>
      <c r="T8" s="5">
        <v>1</v>
      </c>
      <c r="U8" s="5">
        <v>1</v>
      </c>
      <c r="V8" s="5">
        <v>1</v>
      </c>
      <c r="W8" s="5">
        <v>1</v>
      </c>
      <c r="X8" s="5">
        <v>1</v>
      </c>
      <c r="Y8" s="5">
        <v>1</v>
      </c>
      <c r="Z8">
        <v>1</v>
      </c>
      <c r="AA8" s="5">
        <v>1</v>
      </c>
      <c r="AB8" s="5">
        <v>1</v>
      </c>
      <c r="AC8" s="5">
        <v>1</v>
      </c>
      <c r="AD8" s="5"/>
      <c r="AE8" s="5">
        <f t="shared" ref="AE8:AE70" si="7">COUNTIF(AF8,0)</f>
        <v>0</v>
      </c>
      <c r="AF8">
        <f t="shared" si="0"/>
        <v>28</v>
      </c>
      <c r="AG8">
        <f t="shared" si="1"/>
        <v>0</v>
      </c>
      <c r="AH8">
        <f t="shared" si="2"/>
        <v>0</v>
      </c>
      <c r="AI8">
        <f t="shared" si="3"/>
        <v>0</v>
      </c>
      <c r="AJ8">
        <f t="shared" si="4"/>
        <v>0</v>
      </c>
      <c r="AK8">
        <f t="shared" si="5"/>
        <v>0</v>
      </c>
      <c r="AL8">
        <f>COUNTIF(B6:AC8,99)</f>
        <v>0</v>
      </c>
    </row>
    <row r="9" spans="1:38" x14ac:dyDescent="0.25">
      <c r="A9" t="s">
        <v>21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1</v>
      </c>
      <c r="I9" s="5">
        <v>0</v>
      </c>
      <c r="J9" s="5">
        <v>1</v>
      </c>
      <c r="K9" s="5">
        <v>0</v>
      </c>
      <c r="L9" s="5">
        <v>0</v>
      </c>
      <c r="M9" s="5">
        <v>0</v>
      </c>
      <c r="N9" s="5">
        <v>1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1</v>
      </c>
      <c r="Y9" s="5">
        <v>1</v>
      </c>
      <c r="Z9" s="5">
        <v>0</v>
      </c>
      <c r="AA9" s="5">
        <v>1</v>
      </c>
      <c r="AB9" s="5">
        <v>0</v>
      </c>
      <c r="AC9" s="5">
        <v>1</v>
      </c>
      <c r="AD9" s="5"/>
      <c r="AE9" s="5">
        <f t="shared" si="7"/>
        <v>0</v>
      </c>
      <c r="AF9">
        <f t="shared" si="0"/>
        <v>7</v>
      </c>
      <c r="AG9">
        <f t="shared" si="1"/>
        <v>0</v>
      </c>
      <c r="AH9">
        <f t="shared" si="2"/>
        <v>0</v>
      </c>
      <c r="AI9">
        <f t="shared" si="3"/>
        <v>0</v>
      </c>
      <c r="AJ9">
        <f t="shared" si="4"/>
        <v>0</v>
      </c>
      <c r="AK9">
        <f t="shared" si="5"/>
        <v>0</v>
      </c>
      <c r="AL9">
        <f t="shared" si="6"/>
        <v>0</v>
      </c>
    </row>
    <row r="10" spans="1:38" x14ac:dyDescent="0.25">
      <c r="A10" t="s">
        <v>22</v>
      </c>
      <c r="H10">
        <v>40</v>
      </c>
      <c r="J10">
        <v>32</v>
      </c>
      <c r="N10">
        <v>15</v>
      </c>
      <c r="X10">
        <v>18</v>
      </c>
      <c r="Y10">
        <v>40</v>
      </c>
      <c r="AA10">
        <v>30</v>
      </c>
      <c r="AC10">
        <v>2</v>
      </c>
      <c r="AE10">
        <f t="shared" si="7"/>
        <v>1</v>
      </c>
      <c r="AF10">
        <f t="shared" si="0"/>
        <v>0</v>
      </c>
      <c r="AG10">
        <f t="shared" si="1"/>
        <v>1</v>
      </c>
      <c r="AH10">
        <f t="shared" si="2"/>
        <v>0</v>
      </c>
      <c r="AI10">
        <f t="shared" si="3"/>
        <v>0</v>
      </c>
      <c r="AJ10">
        <f t="shared" si="4"/>
        <v>0</v>
      </c>
      <c r="AK10">
        <f t="shared" si="5"/>
        <v>0</v>
      </c>
      <c r="AL10">
        <f t="shared" si="6"/>
        <v>0</v>
      </c>
    </row>
    <row r="11" spans="1:38" x14ac:dyDescent="0.25">
      <c r="A11" t="s">
        <v>23</v>
      </c>
      <c r="B11" s="12">
        <v>1</v>
      </c>
      <c r="C11" s="12">
        <v>1</v>
      </c>
      <c r="D11" s="12">
        <v>1</v>
      </c>
      <c r="E11" s="12">
        <v>1</v>
      </c>
      <c r="F11" s="12">
        <v>1</v>
      </c>
      <c r="G11" s="12">
        <v>1</v>
      </c>
      <c r="H11" s="12">
        <v>1</v>
      </c>
      <c r="I11" s="12">
        <v>2</v>
      </c>
      <c r="J11" s="12">
        <v>1</v>
      </c>
      <c r="K11" s="12">
        <v>1</v>
      </c>
      <c r="L11" s="12">
        <v>1</v>
      </c>
      <c r="M11" s="12">
        <v>1</v>
      </c>
      <c r="N11" s="12">
        <v>1</v>
      </c>
      <c r="O11" s="12">
        <v>1</v>
      </c>
      <c r="P11" s="12">
        <v>1</v>
      </c>
      <c r="Q11" s="12">
        <v>1</v>
      </c>
      <c r="R11" s="12">
        <v>1</v>
      </c>
      <c r="S11" s="12">
        <v>1</v>
      </c>
      <c r="T11" s="12">
        <v>1</v>
      </c>
      <c r="U11" s="12">
        <v>2</v>
      </c>
      <c r="V11" s="12">
        <v>1</v>
      </c>
      <c r="W11" s="12">
        <v>1</v>
      </c>
      <c r="X11" s="12">
        <v>1</v>
      </c>
      <c r="Y11" s="12">
        <v>1</v>
      </c>
      <c r="Z11" s="12">
        <v>1</v>
      </c>
      <c r="AA11" s="12">
        <v>1</v>
      </c>
      <c r="AB11" s="12">
        <v>1</v>
      </c>
      <c r="AC11" s="12">
        <v>1</v>
      </c>
      <c r="AD11" s="12"/>
      <c r="AE11" s="12">
        <f t="shared" si="7"/>
        <v>0</v>
      </c>
      <c r="AF11">
        <f t="shared" si="0"/>
        <v>26</v>
      </c>
      <c r="AG11">
        <f t="shared" si="1"/>
        <v>2</v>
      </c>
      <c r="AH11">
        <f t="shared" si="2"/>
        <v>0</v>
      </c>
      <c r="AI11">
        <f t="shared" si="3"/>
        <v>0</v>
      </c>
      <c r="AJ11">
        <f t="shared" si="4"/>
        <v>0</v>
      </c>
      <c r="AK11">
        <f t="shared" si="5"/>
        <v>0</v>
      </c>
      <c r="AL11">
        <f t="shared" si="6"/>
        <v>0</v>
      </c>
    </row>
    <row r="12" spans="1:38" x14ac:dyDescent="0.25">
      <c r="A12" t="s">
        <v>24</v>
      </c>
      <c r="B12">
        <v>4</v>
      </c>
      <c r="C12">
        <v>2</v>
      </c>
      <c r="D12">
        <v>1</v>
      </c>
      <c r="E12">
        <v>3</v>
      </c>
      <c r="F12">
        <v>1</v>
      </c>
      <c r="G12">
        <v>1</v>
      </c>
      <c r="H12">
        <v>2</v>
      </c>
      <c r="J12">
        <v>99</v>
      </c>
      <c r="K12">
        <v>3</v>
      </c>
      <c r="L12">
        <v>4</v>
      </c>
      <c r="M12">
        <v>4</v>
      </c>
      <c r="N12">
        <v>3</v>
      </c>
      <c r="O12">
        <v>1</v>
      </c>
      <c r="P12">
        <v>3</v>
      </c>
      <c r="Q12">
        <v>1</v>
      </c>
      <c r="R12">
        <v>1</v>
      </c>
      <c r="S12">
        <v>1</v>
      </c>
      <c r="T12">
        <v>1</v>
      </c>
      <c r="V12">
        <v>1</v>
      </c>
      <c r="W12">
        <v>4</v>
      </c>
      <c r="X12">
        <v>2</v>
      </c>
      <c r="Y12">
        <v>1</v>
      </c>
      <c r="Z12" s="12">
        <v>99</v>
      </c>
      <c r="AA12" s="12">
        <v>2</v>
      </c>
      <c r="AB12" s="12">
        <v>3</v>
      </c>
      <c r="AC12" s="12">
        <v>3</v>
      </c>
      <c r="AD12" s="12"/>
      <c r="AE12" s="12">
        <f t="shared" si="7"/>
        <v>0</v>
      </c>
      <c r="AF12">
        <f t="shared" si="0"/>
        <v>10</v>
      </c>
      <c r="AG12">
        <f t="shared" si="1"/>
        <v>4</v>
      </c>
      <c r="AH12">
        <f t="shared" si="2"/>
        <v>6</v>
      </c>
      <c r="AI12">
        <f t="shared" si="3"/>
        <v>4</v>
      </c>
      <c r="AJ12">
        <f t="shared" si="4"/>
        <v>0</v>
      </c>
      <c r="AK12">
        <f t="shared" si="5"/>
        <v>0</v>
      </c>
      <c r="AL12">
        <f t="shared" si="6"/>
        <v>2</v>
      </c>
    </row>
    <row r="13" spans="1:38" x14ac:dyDescent="0.25">
      <c r="A13" t="s">
        <v>55</v>
      </c>
      <c r="AE13">
        <f t="shared" si="7"/>
        <v>1</v>
      </c>
      <c r="AF13">
        <f t="shared" si="0"/>
        <v>0</v>
      </c>
      <c r="AG13">
        <f t="shared" si="1"/>
        <v>0</v>
      </c>
      <c r="AH13">
        <f t="shared" si="2"/>
        <v>0</v>
      </c>
      <c r="AI13">
        <f t="shared" si="3"/>
        <v>0</v>
      </c>
      <c r="AJ13">
        <f t="shared" si="4"/>
        <v>0</v>
      </c>
      <c r="AK13">
        <f t="shared" si="5"/>
        <v>0</v>
      </c>
      <c r="AL13">
        <f t="shared" si="6"/>
        <v>2</v>
      </c>
    </row>
    <row r="14" spans="1:38" x14ac:dyDescent="0.25">
      <c r="A14" t="s">
        <v>56</v>
      </c>
      <c r="B14">
        <v>0</v>
      </c>
      <c r="C14">
        <v>1</v>
      </c>
      <c r="D14">
        <v>0</v>
      </c>
      <c r="E14">
        <v>0</v>
      </c>
      <c r="F14">
        <v>1</v>
      </c>
      <c r="G14">
        <v>0</v>
      </c>
      <c r="H14">
        <v>1</v>
      </c>
      <c r="J14">
        <v>99</v>
      </c>
      <c r="K14">
        <v>0</v>
      </c>
      <c r="L14">
        <v>0</v>
      </c>
      <c r="M14">
        <v>0</v>
      </c>
      <c r="N14">
        <v>1</v>
      </c>
      <c r="O14">
        <v>1</v>
      </c>
      <c r="P14">
        <v>0</v>
      </c>
      <c r="Q14">
        <v>1</v>
      </c>
      <c r="R14">
        <v>1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99</v>
      </c>
      <c r="AA14">
        <v>0</v>
      </c>
      <c r="AB14">
        <v>0</v>
      </c>
      <c r="AC14">
        <v>0</v>
      </c>
      <c r="AE14">
        <f t="shared" si="7"/>
        <v>0</v>
      </c>
      <c r="AF14">
        <f t="shared" si="0"/>
        <v>7</v>
      </c>
      <c r="AG14">
        <f t="shared" si="1"/>
        <v>0</v>
      </c>
      <c r="AH14">
        <f t="shared" si="2"/>
        <v>0</v>
      </c>
      <c r="AI14">
        <f t="shared" si="3"/>
        <v>0</v>
      </c>
      <c r="AJ14">
        <f t="shared" si="4"/>
        <v>0</v>
      </c>
      <c r="AK14">
        <f t="shared" si="5"/>
        <v>0</v>
      </c>
      <c r="AL14">
        <f t="shared" si="6"/>
        <v>2</v>
      </c>
    </row>
    <row r="15" spans="1:38" x14ac:dyDescent="0.25">
      <c r="A15" t="s">
        <v>63</v>
      </c>
      <c r="B15">
        <v>0</v>
      </c>
      <c r="C15">
        <v>1</v>
      </c>
      <c r="D15">
        <v>0</v>
      </c>
      <c r="E15">
        <v>0</v>
      </c>
      <c r="F15">
        <v>1</v>
      </c>
      <c r="G15">
        <v>0</v>
      </c>
      <c r="H15">
        <v>0</v>
      </c>
      <c r="J15">
        <v>99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1</v>
      </c>
      <c r="T15">
        <v>1</v>
      </c>
      <c r="V15">
        <v>1</v>
      </c>
      <c r="W15">
        <v>0</v>
      </c>
      <c r="X15">
        <v>1</v>
      </c>
      <c r="Y15">
        <v>0</v>
      </c>
      <c r="Z15">
        <v>99</v>
      </c>
      <c r="AA15">
        <v>0</v>
      </c>
      <c r="AB15">
        <v>0</v>
      </c>
      <c r="AC15">
        <v>0</v>
      </c>
      <c r="AE15">
        <f t="shared" si="7"/>
        <v>0</v>
      </c>
      <c r="AF15">
        <f t="shared" si="0"/>
        <v>7</v>
      </c>
      <c r="AG15">
        <f t="shared" si="1"/>
        <v>0</v>
      </c>
      <c r="AH15">
        <f t="shared" si="2"/>
        <v>0</v>
      </c>
      <c r="AI15">
        <f t="shared" si="3"/>
        <v>0</v>
      </c>
      <c r="AJ15">
        <f t="shared" si="4"/>
        <v>0</v>
      </c>
      <c r="AK15">
        <f t="shared" si="5"/>
        <v>0</v>
      </c>
      <c r="AL15">
        <f t="shared" si="6"/>
        <v>4</v>
      </c>
    </row>
    <row r="16" spans="1:38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J16">
        <v>99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V16">
        <v>0</v>
      </c>
      <c r="W16">
        <v>1</v>
      </c>
      <c r="X16">
        <v>0</v>
      </c>
      <c r="Y16">
        <v>1</v>
      </c>
      <c r="Z16">
        <v>99</v>
      </c>
      <c r="AA16">
        <v>1</v>
      </c>
      <c r="AB16">
        <v>1</v>
      </c>
      <c r="AC16">
        <v>0</v>
      </c>
      <c r="AE16">
        <f t="shared" si="7"/>
        <v>0</v>
      </c>
      <c r="AF16">
        <f t="shared" si="0"/>
        <v>4</v>
      </c>
      <c r="AG16">
        <f t="shared" si="1"/>
        <v>0</v>
      </c>
      <c r="AH16">
        <f t="shared" si="2"/>
        <v>0</v>
      </c>
      <c r="AI16">
        <f t="shared" si="3"/>
        <v>0</v>
      </c>
      <c r="AJ16">
        <f t="shared" si="4"/>
        <v>0</v>
      </c>
      <c r="AK16">
        <f t="shared" si="5"/>
        <v>0</v>
      </c>
      <c r="AL16">
        <f t="shared" si="6"/>
        <v>4</v>
      </c>
    </row>
    <row r="17" spans="1:38" x14ac:dyDescent="0.25">
      <c r="A17" t="s">
        <v>58</v>
      </c>
      <c r="B17">
        <v>1</v>
      </c>
      <c r="C17">
        <v>0</v>
      </c>
      <c r="D17">
        <v>1</v>
      </c>
      <c r="E17">
        <v>1</v>
      </c>
      <c r="F17">
        <v>0</v>
      </c>
      <c r="G17">
        <v>1</v>
      </c>
      <c r="H17">
        <v>0</v>
      </c>
      <c r="J17">
        <v>99</v>
      </c>
      <c r="K17">
        <v>1</v>
      </c>
      <c r="L17">
        <v>0</v>
      </c>
      <c r="M17">
        <v>0</v>
      </c>
      <c r="N17">
        <v>1</v>
      </c>
      <c r="O17">
        <v>0</v>
      </c>
      <c r="P17">
        <v>1</v>
      </c>
      <c r="Q17">
        <v>0</v>
      </c>
      <c r="R17">
        <v>1</v>
      </c>
      <c r="S17">
        <v>0</v>
      </c>
      <c r="T17">
        <v>0</v>
      </c>
      <c r="V17">
        <v>1</v>
      </c>
      <c r="W17">
        <v>0</v>
      </c>
      <c r="X17">
        <v>0</v>
      </c>
      <c r="Y17">
        <v>0</v>
      </c>
      <c r="Z17">
        <v>99</v>
      </c>
      <c r="AA17">
        <v>0</v>
      </c>
      <c r="AB17">
        <v>0</v>
      </c>
      <c r="AC17">
        <v>0</v>
      </c>
      <c r="AE17">
        <f t="shared" si="7"/>
        <v>0</v>
      </c>
      <c r="AF17">
        <f t="shared" si="0"/>
        <v>9</v>
      </c>
      <c r="AG17">
        <f t="shared" si="1"/>
        <v>0</v>
      </c>
      <c r="AH17">
        <f t="shared" si="2"/>
        <v>0</v>
      </c>
      <c r="AI17">
        <f t="shared" si="3"/>
        <v>0</v>
      </c>
      <c r="AJ17">
        <f t="shared" si="4"/>
        <v>0</v>
      </c>
      <c r="AK17">
        <f t="shared" si="5"/>
        <v>0</v>
      </c>
      <c r="AL17">
        <f t="shared" si="6"/>
        <v>4</v>
      </c>
    </row>
    <row r="18" spans="1:38" x14ac:dyDescent="0.25">
      <c r="A18" t="s">
        <v>59</v>
      </c>
      <c r="B18">
        <v>0</v>
      </c>
      <c r="C18">
        <v>0</v>
      </c>
      <c r="D18">
        <v>0</v>
      </c>
      <c r="E18">
        <v>1</v>
      </c>
      <c r="F18">
        <v>0</v>
      </c>
      <c r="G18">
        <v>0</v>
      </c>
      <c r="H18">
        <v>0</v>
      </c>
      <c r="J18">
        <v>99</v>
      </c>
      <c r="K18">
        <v>1</v>
      </c>
      <c r="L18">
        <v>1</v>
      </c>
      <c r="M18">
        <v>1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99</v>
      </c>
      <c r="AA18">
        <v>0</v>
      </c>
      <c r="AB18">
        <v>0</v>
      </c>
      <c r="AC18">
        <v>0</v>
      </c>
      <c r="AE18">
        <f t="shared" si="7"/>
        <v>0</v>
      </c>
      <c r="AF18">
        <f t="shared" si="0"/>
        <v>5</v>
      </c>
      <c r="AG18">
        <f t="shared" si="1"/>
        <v>0</v>
      </c>
      <c r="AH18">
        <f t="shared" si="2"/>
        <v>0</v>
      </c>
      <c r="AI18">
        <f t="shared" si="3"/>
        <v>0</v>
      </c>
      <c r="AJ18">
        <f t="shared" si="4"/>
        <v>0</v>
      </c>
      <c r="AK18">
        <f t="shared" si="5"/>
        <v>0</v>
      </c>
      <c r="AL18">
        <f t="shared" si="6"/>
        <v>4</v>
      </c>
    </row>
    <row r="19" spans="1:38" x14ac:dyDescent="0.25">
      <c r="A19" t="s">
        <v>60</v>
      </c>
      <c r="B19">
        <v>0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J19">
        <v>99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V19">
        <v>0</v>
      </c>
      <c r="W19">
        <v>0</v>
      </c>
      <c r="X19">
        <v>0</v>
      </c>
      <c r="Y19">
        <v>0</v>
      </c>
      <c r="Z19">
        <v>99</v>
      </c>
      <c r="AA19">
        <v>0</v>
      </c>
      <c r="AB19">
        <v>0</v>
      </c>
      <c r="AC19">
        <v>0</v>
      </c>
      <c r="AE19">
        <f t="shared" si="7"/>
        <v>0</v>
      </c>
      <c r="AF19">
        <f t="shared" si="0"/>
        <v>1</v>
      </c>
      <c r="AG19">
        <f t="shared" si="1"/>
        <v>0</v>
      </c>
      <c r="AH19">
        <f t="shared" si="2"/>
        <v>0</v>
      </c>
      <c r="AI19">
        <f t="shared" si="3"/>
        <v>0</v>
      </c>
      <c r="AJ19">
        <f t="shared" si="4"/>
        <v>0</v>
      </c>
      <c r="AK19">
        <f t="shared" si="5"/>
        <v>0</v>
      </c>
      <c r="AL19">
        <f t="shared" si="6"/>
        <v>4</v>
      </c>
    </row>
    <row r="20" spans="1:38" x14ac:dyDescent="0.25">
      <c r="A20" t="s">
        <v>61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J20">
        <v>99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99</v>
      </c>
      <c r="AA20">
        <v>0</v>
      </c>
      <c r="AB20">
        <v>0</v>
      </c>
      <c r="AC20">
        <v>1</v>
      </c>
      <c r="AE20">
        <f t="shared" si="7"/>
        <v>0</v>
      </c>
      <c r="AF20">
        <f t="shared" si="0"/>
        <v>3</v>
      </c>
      <c r="AG20">
        <f t="shared" si="1"/>
        <v>0</v>
      </c>
      <c r="AH20">
        <f t="shared" si="2"/>
        <v>0</v>
      </c>
      <c r="AI20">
        <f t="shared" si="3"/>
        <v>0</v>
      </c>
      <c r="AJ20">
        <f t="shared" si="4"/>
        <v>0</v>
      </c>
      <c r="AK20">
        <f t="shared" si="5"/>
        <v>0</v>
      </c>
      <c r="AL20">
        <f t="shared" si="6"/>
        <v>4</v>
      </c>
    </row>
    <row r="21" spans="1:38" x14ac:dyDescent="0.25">
      <c r="A21" t="s">
        <v>25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J21">
        <v>99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V21">
        <v>0</v>
      </c>
      <c r="W21">
        <v>0</v>
      </c>
      <c r="X21">
        <v>0</v>
      </c>
      <c r="Y21">
        <v>0</v>
      </c>
      <c r="Z21">
        <v>99</v>
      </c>
      <c r="AA21">
        <v>0</v>
      </c>
      <c r="AB21">
        <v>0</v>
      </c>
      <c r="AC21">
        <v>0</v>
      </c>
      <c r="AE21">
        <f t="shared" si="7"/>
        <v>1</v>
      </c>
      <c r="AF21">
        <f t="shared" si="0"/>
        <v>0</v>
      </c>
      <c r="AG21">
        <f t="shared" si="1"/>
        <v>0</v>
      </c>
      <c r="AH21">
        <f t="shared" si="2"/>
        <v>0</v>
      </c>
      <c r="AI21">
        <f t="shared" si="3"/>
        <v>0</v>
      </c>
      <c r="AJ21">
        <f t="shared" si="4"/>
        <v>0</v>
      </c>
      <c r="AK21">
        <f t="shared" si="5"/>
        <v>0</v>
      </c>
      <c r="AL21">
        <f t="shared" si="6"/>
        <v>4</v>
      </c>
    </row>
    <row r="22" spans="1:38" x14ac:dyDescent="0.25">
      <c r="A22" t="s">
        <v>26</v>
      </c>
      <c r="B22">
        <v>2</v>
      </c>
      <c r="C22">
        <v>2</v>
      </c>
      <c r="D22">
        <v>1</v>
      </c>
      <c r="E22">
        <v>1</v>
      </c>
      <c r="F22">
        <v>2</v>
      </c>
      <c r="G22">
        <v>1</v>
      </c>
      <c r="H22">
        <v>2</v>
      </c>
      <c r="J22">
        <v>99</v>
      </c>
      <c r="K22">
        <v>2</v>
      </c>
      <c r="L22">
        <v>2</v>
      </c>
      <c r="M22">
        <v>2</v>
      </c>
      <c r="N22">
        <v>2</v>
      </c>
      <c r="O22">
        <v>1</v>
      </c>
      <c r="P22">
        <v>1</v>
      </c>
      <c r="Q22">
        <v>2</v>
      </c>
      <c r="R22">
        <v>1</v>
      </c>
      <c r="S22">
        <v>1</v>
      </c>
      <c r="T22">
        <v>2</v>
      </c>
      <c r="V22">
        <v>1</v>
      </c>
      <c r="W22">
        <v>2</v>
      </c>
      <c r="X22">
        <v>2</v>
      </c>
      <c r="Y22">
        <v>1</v>
      </c>
      <c r="Z22">
        <v>99</v>
      </c>
      <c r="AA22">
        <v>2</v>
      </c>
      <c r="AB22">
        <v>2</v>
      </c>
      <c r="AC22">
        <v>1</v>
      </c>
      <c r="AE22">
        <f t="shared" si="7"/>
        <v>0</v>
      </c>
      <c r="AF22">
        <f t="shared" si="0"/>
        <v>10</v>
      </c>
      <c r="AG22">
        <f t="shared" si="1"/>
        <v>14</v>
      </c>
      <c r="AH22">
        <f t="shared" si="2"/>
        <v>0</v>
      </c>
      <c r="AI22">
        <f t="shared" si="3"/>
        <v>0</v>
      </c>
      <c r="AJ22">
        <f t="shared" si="4"/>
        <v>0</v>
      </c>
      <c r="AK22">
        <f t="shared" si="5"/>
        <v>0</v>
      </c>
      <c r="AL22">
        <f t="shared" si="6"/>
        <v>4</v>
      </c>
    </row>
    <row r="23" spans="1:38" x14ac:dyDescent="0.25">
      <c r="A23" t="s">
        <v>29</v>
      </c>
      <c r="B23">
        <v>6</v>
      </c>
      <c r="C23">
        <v>6</v>
      </c>
      <c r="D23">
        <v>5</v>
      </c>
      <c r="E23">
        <v>6</v>
      </c>
      <c r="F23">
        <v>6</v>
      </c>
      <c r="G23">
        <v>6</v>
      </c>
      <c r="H23">
        <v>6</v>
      </c>
      <c r="J23">
        <v>99</v>
      </c>
      <c r="K23">
        <v>6</v>
      </c>
      <c r="L23">
        <v>6</v>
      </c>
      <c r="M23">
        <v>6</v>
      </c>
      <c r="N23">
        <v>6</v>
      </c>
      <c r="O23">
        <v>6</v>
      </c>
      <c r="P23">
        <v>6</v>
      </c>
      <c r="Q23">
        <v>6</v>
      </c>
      <c r="R23">
        <v>5</v>
      </c>
      <c r="S23">
        <v>6</v>
      </c>
      <c r="T23">
        <v>6</v>
      </c>
      <c r="V23">
        <v>4</v>
      </c>
      <c r="W23">
        <v>6</v>
      </c>
      <c r="X23">
        <v>6</v>
      </c>
      <c r="Y23">
        <v>6</v>
      </c>
      <c r="Z23">
        <v>99</v>
      </c>
      <c r="AA23">
        <v>6</v>
      </c>
      <c r="AB23">
        <v>6</v>
      </c>
      <c r="AC23">
        <v>6</v>
      </c>
      <c r="AE23">
        <f t="shared" si="7"/>
        <v>1</v>
      </c>
      <c r="AF23">
        <f t="shared" si="0"/>
        <v>0</v>
      </c>
      <c r="AG23">
        <f t="shared" si="1"/>
        <v>0</v>
      </c>
      <c r="AH23">
        <f t="shared" si="2"/>
        <v>0</v>
      </c>
      <c r="AI23">
        <f t="shared" si="3"/>
        <v>1</v>
      </c>
      <c r="AJ23">
        <f t="shared" si="4"/>
        <v>2</v>
      </c>
      <c r="AK23">
        <f t="shared" si="5"/>
        <v>21</v>
      </c>
      <c r="AL23">
        <f t="shared" si="6"/>
        <v>4</v>
      </c>
    </row>
    <row r="24" spans="1:38" x14ac:dyDescent="0.25">
      <c r="A24" t="s">
        <v>30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>
        <f t="shared" si="7"/>
        <v>1</v>
      </c>
      <c r="AF24">
        <f t="shared" si="0"/>
        <v>0</v>
      </c>
      <c r="AG24">
        <f t="shared" si="1"/>
        <v>0</v>
      </c>
      <c r="AH24">
        <f t="shared" si="2"/>
        <v>0</v>
      </c>
      <c r="AI24">
        <f t="shared" si="3"/>
        <v>0</v>
      </c>
      <c r="AJ24">
        <f t="shared" si="4"/>
        <v>0</v>
      </c>
      <c r="AK24">
        <f t="shared" si="5"/>
        <v>0</v>
      </c>
      <c r="AL24">
        <f t="shared" si="6"/>
        <v>2</v>
      </c>
    </row>
    <row r="25" spans="1:38" x14ac:dyDescent="0.25">
      <c r="A25" t="s">
        <v>31</v>
      </c>
      <c r="B25">
        <v>1</v>
      </c>
      <c r="C25">
        <v>1</v>
      </c>
      <c r="D25">
        <v>1</v>
      </c>
      <c r="E25">
        <v>1</v>
      </c>
      <c r="F25">
        <v>0</v>
      </c>
      <c r="G25">
        <v>1</v>
      </c>
      <c r="H25">
        <v>0</v>
      </c>
      <c r="J25">
        <v>99</v>
      </c>
      <c r="K25">
        <v>1</v>
      </c>
      <c r="L25">
        <v>0</v>
      </c>
      <c r="M25">
        <v>0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0</v>
      </c>
      <c r="V25">
        <v>1</v>
      </c>
      <c r="W25">
        <v>0</v>
      </c>
      <c r="X25">
        <v>0</v>
      </c>
      <c r="Y25">
        <v>1</v>
      </c>
      <c r="Z25">
        <v>99</v>
      </c>
      <c r="AA25">
        <v>0</v>
      </c>
      <c r="AB25">
        <v>1</v>
      </c>
      <c r="AC25">
        <v>1</v>
      </c>
      <c r="AE25">
        <f t="shared" si="7"/>
        <v>0</v>
      </c>
      <c r="AF25">
        <f t="shared" si="0"/>
        <v>16</v>
      </c>
      <c r="AG25">
        <f t="shared" si="1"/>
        <v>0</v>
      </c>
      <c r="AH25">
        <f t="shared" si="2"/>
        <v>0</v>
      </c>
      <c r="AI25">
        <f t="shared" si="3"/>
        <v>0</v>
      </c>
      <c r="AJ25">
        <f t="shared" si="4"/>
        <v>0</v>
      </c>
      <c r="AK25">
        <f t="shared" si="5"/>
        <v>0</v>
      </c>
      <c r="AL25">
        <f t="shared" si="6"/>
        <v>2</v>
      </c>
    </row>
    <row r="26" spans="1:38" x14ac:dyDescent="0.25">
      <c r="A26" t="s">
        <v>32</v>
      </c>
      <c r="B26">
        <v>1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J26">
        <v>99</v>
      </c>
      <c r="K26">
        <v>1</v>
      </c>
      <c r="L26">
        <v>0</v>
      </c>
      <c r="M26">
        <v>0</v>
      </c>
      <c r="N26">
        <v>1</v>
      </c>
      <c r="O26">
        <v>1</v>
      </c>
      <c r="P26">
        <v>1</v>
      </c>
      <c r="Q26">
        <v>0</v>
      </c>
      <c r="R26">
        <v>0</v>
      </c>
      <c r="S26">
        <v>1</v>
      </c>
      <c r="T26">
        <v>0</v>
      </c>
      <c r="V26">
        <v>1</v>
      </c>
      <c r="W26">
        <v>0</v>
      </c>
      <c r="X26">
        <v>0</v>
      </c>
      <c r="Y26">
        <v>0</v>
      </c>
      <c r="Z26">
        <v>99</v>
      </c>
      <c r="AA26">
        <v>0</v>
      </c>
      <c r="AB26">
        <v>0</v>
      </c>
      <c r="AC26">
        <v>1</v>
      </c>
      <c r="AE26">
        <f t="shared" si="7"/>
        <v>0</v>
      </c>
      <c r="AF26">
        <f t="shared" si="0"/>
        <v>9</v>
      </c>
      <c r="AG26">
        <f t="shared" si="1"/>
        <v>0</v>
      </c>
      <c r="AH26">
        <f t="shared" si="2"/>
        <v>0</v>
      </c>
      <c r="AI26">
        <f t="shared" si="3"/>
        <v>0</v>
      </c>
      <c r="AJ26">
        <f t="shared" si="4"/>
        <v>0</v>
      </c>
      <c r="AK26">
        <f t="shared" si="5"/>
        <v>0</v>
      </c>
      <c r="AL26">
        <f t="shared" si="6"/>
        <v>4</v>
      </c>
    </row>
    <row r="27" spans="1:38" x14ac:dyDescent="0.25">
      <c r="A27" t="s">
        <v>33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J27">
        <v>99</v>
      </c>
      <c r="K27">
        <v>1</v>
      </c>
      <c r="L27">
        <v>0</v>
      </c>
      <c r="M27">
        <v>0</v>
      </c>
      <c r="N27">
        <v>0</v>
      </c>
      <c r="O27">
        <v>1</v>
      </c>
      <c r="P27">
        <v>1</v>
      </c>
      <c r="Q27">
        <v>0</v>
      </c>
      <c r="R27">
        <v>0</v>
      </c>
      <c r="S27">
        <v>1</v>
      </c>
      <c r="T27">
        <v>0</v>
      </c>
      <c r="V27">
        <v>0</v>
      </c>
      <c r="W27">
        <v>0</v>
      </c>
      <c r="X27">
        <v>0</v>
      </c>
      <c r="Y27">
        <v>0</v>
      </c>
      <c r="Z27">
        <v>99</v>
      </c>
      <c r="AA27">
        <v>0</v>
      </c>
      <c r="AB27">
        <v>0</v>
      </c>
      <c r="AC27">
        <v>0</v>
      </c>
      <c r="AE27">
        <f t="shared" si="7"/>
        <v>0</v>
      </c>
      <c r="AF27">
        <f t="shared" si="0"/>
        <v>4</v>
      </c>
      <c r="AG27">
        <f t="shared" si="1"/>
        <v>0</v>
      </c>
      <c r="AH27">
        <f t="shared" si="2"/>
        <v>0</v>
      </c>
      <c r="AI27">
        <f t="shared" si="3"/>
        <v>0</v>
      </c>
      <c r="AJ27">
        <f t="shared" si="4"/>
        <v>0</v>
      </c>
      <c r="AK27">
        <f t="shared" si="5"/>
        <v>0</v>
      </c>
      <c r="AL27">
        <f t="shared" si="6"/>
        <v>4</v>
      </c>
    </row>
    <row r="28" spans="1:38" x14ac:dyDescent="0.25">
      <c r="A28" t="s">
        <v>34</v>
      </c>
      <c r="B28">
        <v>0</v>
      </c>
      <c r="C28">
        <v>1</v>
      </c>
      <c r="D28">
        <v>0</v>
      </c>
      <c r="E28">
        <v>1</v>
      </c>
      <c r="F28">
        <v>1</v>
      </c>
      <c r="G28">
        <v>0</v>
      </c>
      <c r="H28">
        <v>0</v>
      </c>
      <c r="J28">
        <v>99</v>
      </c>
      <c r="K28">
        <v>1</v>
      </c>
      <c r="L28">
        <v>1</v>
      </c>
      <c r="M28">
        <v>1</v>
      </c>
      <c r="N28">
        <v>0</v>
      </c>
      <c r="O28">
        <v>1</v>
      </c>
      <c r="P28">
        <v>1</v>
      </c>
      <c r="Q28">
        <v>1</v>
      </c>
      <c r="R28">
        <v>1</v>
      </c>
      <c r="S28">
        <v>1</v>
      </c>
      <c r="T28">
        <v>0</v>
      </c>
      <c r="V28">
        <v>1</v>
      </c>
      <c r="W28">
        <v>1</v>
      </c>
      <c r="X28">
        <v>0</v>
      </c>
      <c r="Y28">
        <v>1</v>
      </c>
      <c r="Z28">
        <v>99</v>
      </c>
      <c r="AA28">
        <v>1</v>
      </c>
      <c r="AB28">
        <v>0</v>
      </c>
      <c r="AC28">
        <v>1</v>
      </c>
      <c r="AE28">
        <f t="shared" si="7"/>
        <v>0</v>
      </c>
      <c r="AF28">
        <f t="shared" si="0"/>
        <v>16</v>
      </c>
      <c r="AG28">
        <f t="shared" si="1"/>
        <v>0</v>
      </c>
      <c r="AH28">
        <f t="shared" si="2"/>
        <v>0</v>
      </c>
      <c r="AI28">
        <f t="shared" si="3"/>
        <v>0</v>
      </c>
      <c r="AJ28">
        <f t="shared" si="4"/>
        <v>0</v>
      </c>
      <c r="AK28">
        <f t="shared" si="5"/>
        <v>0</v>
      </c>
      <c r="AL28">
        <f t="shared" si="6"/>
        <v>4</v>
      </c>
    </row>
    <row r="29" spans="1:38" x14ac:dyDescent="0.25">
      <c r="A29" t="s">
        <v>35</v>
      </c>
      <c r="B29">
        <v>1</v>
      </c>
      <c r="C29">
        <v>1</v>
      </c>
      <c r="D29">
        <v>0</v>
      </c>
      <c r="E29">
        <v>1</v>
      </c>
      <c r="F29">
        <v>1</v>
      </c>
      <c r="G29">
        <v>0</v>
      </c>
      <c r="H29">
        <v>1</v>
      </c>
      <c r="J29">
        <v>99</v>
      </c>
      <c r="K29">
        <v>1</v>
      </c>
      <c r="L29">
        <v>0</v>
      </c>
      <c r="M29">
        <v>1</v>
      </c>
      <c r="N29">
        <v>0</v>
      </c>
      <c r="O29">
        <v>1</v>
      </c>
      <c r="P29">
        <v>1</v>
      </c>
      <c r="Q29">
        <v>1</v>
      </c>
      <c r="R29">
        <v>1</v>
      </c>
      <c r="S29">
        <v>1</v>
      </c>
      <c r="T29">
        <v>0</v>
      </c>
      <c r="V29">
        <v>1</v>
      </c>
      <c r="W29">
        <v>0</v>
      </c>
      <c r="X29">
        <v>0</v>
      </c>
      <c r="Y29">
        <v>1</v>
      </c>
      <c r="Z29">
        <v>99</v>
      </c>
      <c r="AA29">
        <v>0</v>
      </c>
      <c r="AB29">
        <v>1</v>
      </c>
      <c r="AC29">
        <v>1</v>
      </c>
      <c r="AE29">
        <f t="shared" si="7"/>
        <v>0</v>
      </c>
      <c r="AF29">
        <f t="shared" si="0"/>
        <v>16</v>
      </c>
      <c r="AG29">
        <f t="shared" si="1"/>
        <v>0</v>
      </c>
      <c r="AH29">
        <f t="shared" si="2"/>
        <v>0</v>
      </c>
      <c r="AI29">
        <f t="shared" si="3"/>
        <v>0</v>
      </c>
      <c r="AJ29">
        <f t="shared" si="4"/>
        <v>0</v>
      </c>
      <c r="AK29">
        <f t="shared" si="5"/>
        <v>0</v>
      </c>
      <c r="AL29">
        <f t="shared" si="6"/>
        <v>4</v>
      </c>
    </row>
    <row r="30" spans="1:38" x14ac:dyDescent="0.25">
      <c r="A30" t="s">
        <v>21</v>
      </c>
      <c r="B30">
        <v>1</v>
      </c>
      <c r="C30">
        <v>1</v>
      </c>
      <c r="D30">
        <v>0</v>
      </c>
      <c r="E30">
        <v>0</v>
      </c>
      <c r="F30">
        <v>1</v>
      </c>
      <c r="G30">
        <v>0</v>
      </c>
      <c r="H30">
        <v>1</v>
      </c>
      <c r="J30">
        <v>99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0</v>
      </c>
      <c r="R30">
        <v>1</v>
      </c>
      <c r="S30">
        <v>1</v>
      </c>
      <c r="T30">
        <v>1</v>
      </c>
      <c r="V30">
        <v>1</v>
      </c>
      <c r="W30">
        <v>1</v>
      </c>
      <c r="X30">
        <v>1</v>
      </c>
      <c r="Y30">
        <v>1</v>
      </c>
      <c r="Z30">
        <v>99</v>
      </c>
      <c r="AA30">
        <v>0</v>
      </c>
      <c r="AB30">
        <v>1</v>
      </c>
      <c r="AC30">
        <v>1</v>
      </c>
      <c r="AE30">
        <f t="shared" si="7"/>
        <v>0</v>
      </c>
      <c r="AF30">
        <f t="shared" si="0"/>
        <v>19</v>
      </c>
      <c r="AG30">
        <f t="shared" si="1"/>
        <v>0</v>
      </c>
      <c r="AH30">
        <f t="shared" si="2"/>
        <v>0</v>
      </c>
      <c r="AI30">
        <f t="shared" si="3"/>
        <v>0</v>
      </c>
      <c r="AJ30">
        <f t="shared" si="4"/>
        <v>0</v>
      </c>
      <c r="AK30">
        <f t="shared" si="5"/>
        <v>0</v>
      </c>
      <c r="AL30">
        <f t="shared" si="6"/>
        <v>4</v>
      </c>
    </row>
    <row r="31" spans="1:38" x14ac:dyDescent="0.25">
      <c r="A31" t="s">
        <v>36</v>
      </c>
      <c r="B31">
        <v>1</v>
      </c>
      <c r="C31">
        <v>3</v>
      </c>
      <c r="D31">
        <v>2</v>
      </c>
      <c r="E31">
        <v>4</v>
      </c>
      <c r="F31">
        <v>3</v>
      </c>
      <c r="G31">
        <v>3</v>
      </c>
      <c r="H31">
        <v>2</v>
      </c>
      <c r="J31">
        <v>99</v>
      </c>
      <c r="K31">
        <v>4</v>
      </c>
      <c r="L31">
        <v>1</v>
      </c>
      <c r="M31">
        <v>2</v>
      </c>
      <c r="N31">
        <v>3</v>
      </c>
      <c r="O31">
        <v>4</v>
      </c>
      <c r="P31">
        <v>4</v>
      </c>
      <c r="Q31">
        <v>4</v>
      </c>
      <c r="R31">
        <v>4</v>
      </c>
      <c r="S31">
        <v>4</v>
      </c>
      <c r="T31">
        <v>3</v>
      </c>
      <c r="V31">
        <v>4</v>
      </c>
      <c r="W31">
        <v>1</v>
      </c>
      <c r="X31">
        <v>1</v>
      </c>
      <c r="Y31">
        <v>2</v>
      </c>
      <c r="Z31">
        <v>99</v>
      </c>
      <c r="AA31">
        <v>1</v>
      </c>
      <c r="AB31">
        <v>1</v>
      </c>
      <c r="AC31">
        <v>4</v>
      </c>
      <c r="AE31">
        <f t="shared" si="7"/>
        <v>0</v>
      </c>
      <c r="AF31">
        <f t="shared" si="0"/>
        <v>6</v>
      </c>
      <c r="AG31">
        <f t="shared" si="1"/>
        <v>4</v>
      </c>
      <c r="AH31">
        <f t="shared" si="2"/>
        <v>5</v>
      </c>
      <c r="AI31">
        <f t="shared" si="3"/>
        <v>9</v>
      </c>
      <c r="AJ31">
        <f t="shared" si="4"/>
        <v>0</v>
      </c>
      <c r="AK31">
        <f t="shared" si="5"/>
        <v>0</v>
      </c>
      <c r="AL31">
        <f t="shared" si="6"/>
        <v>4</v>
      </c>
    </row>
    <row r="32" spans="1:38" x14ac:dyDescent="0.25">
      <c r="A32" t="s">
        <v>37</v>
      </c>
      <c r="B32">
        <v>1</v>
      </c>
      <c r="C32">
        <v>3</v>
      </c>
      <c r="D32">
        <v>2</v>
      </c>
      <c r="E32">
        <v>2</v>
      </c>
      <c r="F32">
        <v>4</v>
      </c>
      <c r="G32">
        <v>2</v>
      </c>
      <c r="H32">
        <v>2</v>
      </c>
      <c r="J32">
        <v>99</v>
      </c>
      <c r="K32">
        <v>3</v>
      </c>
      <c r="L32">
        <v>2</v>
      </c>
      <c r="M32">
        <v>1</v>
      </c>
      <c r="N32">
        <v>3</v>
      </c>
      <c r="O32">
        <v>5</v>
      </c>
      <c r="P32">
        <v>3</v>
      </c>
      <c r="Q32">
        <v>3</v>
      </c>
      <c r="R32">
        <v>4</v>
      </c>
      <c r="S32">
        <v>4</v>
      </c>
      <c r="T32">
        <v>2</v>
      </c>
      <c r="V32">
        <v>3</v>
      </c>
      <c r="W32">
        <v>1</v>
      </c>
      <c r="X32">
        <v>1</v>
      </c>
      <c r="Y32">
        <v>2</v>
      </c>
      <c r="Z32">
        <v>99</v>
      </c>
      <c r="AA32">
        <v>2</v>
      </c>
      <c r="AB32">
        <v>2</v>
      </c>
      <c r="AC32">
        <v>4</v>
      </c>
      <c r="AE32">
        <f t="shared" si="7"/>
        <v>0</v>
      </c>
      <c r="AF32">
        <f t="shared" si="0"/>
        <v>4</v>
      </c>
      <c r="AG32">
        <f t="shared" si="1"/>
        <v>9</v>
      </c>
      <c r="AH32">
        <f t="shared" si="2"/>
        <v>6</v>
      </c>
      <c r="AI32">
        <f t="shared" si="3"/>
        <v>4</v>
      </c>
      <c r="AJ32">
        <f t="shared" si="4"/>
        <v>1</v>
      </c>
      <c r="AK32">
        <f t="shared" si="5"/>
        <v>0</v>
      </c>
      <c r="AL32">
        <f t="shared" si="6"/>
        <v>4</v>
      </c>
    </row>
    <row r="33" spans="1:38" x14ac:dyDescent="0.25">
      <c r="A33" t="s">
        <v>38</v>
      </c>
      <c r="B33">
        <v>5</v>
      </c>
      <c r="C33">
        <v>4</v>
      </c>
      <c r="D33">
        <v>1</v>
      </c>
      <c r="E33">
        <v>1</v>
      </c>
      <c r="F33">
        <v>5</v>
      </c>
      <c r="G33">
        <v>4</v>
      </c>
      <c r="H33">
        <v>5</v>
      </c>
      <c r="J33">
        <v>99</v>
      </c>
      <c r="K33">
        <v>2</v>
      </c>
      <c r="L33">
        <v>5</v>
      </c>
      <c r="M33">
        <v>5</v>
      </c>
      <c r="N33">
        <v>4</v>
      </c>
      <c r="O33">
        <v>1</v>
      </c>
      <c r="P33">
        <v>3</v>
      </c>
      <c r="Q33">
        <v>1</v>
      </c>
      <c r="R33">
        <v>5</v>
      </c>
      <c r="S33">
        <v>4</v>
      </c>
      <c r="T33">
        <v>4</v>
      </c>
      <c r="V33">
        <v>4</v>
      </c>
      <c r="W33">
        <v>1</v>
      </c>
      <c r="X33">
        <v>5</v>
      </c>
      <c r="Y33">
        <v>1</v>
      </c>
      <c r="Z33">
        <v>99</v>
      </c>
      <c r="AA33">
        <v>5</v>
      </c>
      <c r="AB33">
        <v>5</v>
      </c>
      <c r="AC33">
        <v>1</v>
      </c>
      <c r="AE33">
        <f t="shared" si="7"/>
        <v>0</v>
      </c>
      <c r="AF33">
        <f t="shared" si="0"/>
        <v>7</v>
      </c>
      <c r="AG33">
        <f t="shared" si="1"/>
        <v>1</v>
      </c>
      <c r="AH33">
        <f t="shared" si="2"/>
        <v>1</v>
      </c>
      <c r="AI33">
        <f t="shared" si="3"/>
        <v>6</v>
      </c>
      <c r="AJ33">
        <f t="shared" si="4"/>
        <v>9</v>
      </c>
      <c r="AK33">
        <f t="shared" si="5"/>
        <v>0</v>
      </c>
      <c r="AL33">
        <f t="shared" si="6"/>
        <v>4</v>
      </c>
    </row>
    <row r="34" spans="1:38" x14ac:dyDescent="0.25">
      <c r="A34" t="s">
        <v>39</v>
      </c>
      <c r="B34">
        <v>5</v>
      </c>
      <c r="C34">
        <v>5</v>
      </c>
      <c r="D34">
        <v>5</v>
      </c>
      <c r="E34">
        <v>99</v>
      </c>
      <c r="F34">
        <v>99</v>
      </c>
      <c r="G34">
        <v>99</v>
      </c>
      <c r="H34">
        <v>5</v>
      </c>
      <c r="J34">
        <v>99</v>
      </c>
      <c r="K34">
        <v>5</v>
      </c>
      <c r="L34">
        <v>2</v>
      </c>
      <c r="M34">
        <v>5</v>
      </c>
      <c r="N34">
        <v>1</v>
      </c>
      <c r="O34">
        <v>5</v>
      </c>
      <c r="P34">
        <v>1</v>
      </c>
      <c r="Q34">
        <v>4</v>
      </c>
      <c r="R34">
        <v>1</v>
      </c>
      <c r="S34">
        <v>5</v>
      </c>
      <c r="T34">
        <v>5</v>
      </c>
      <c r="V34">
        <v>5</v>
      </c>
      <c r="W34">
        <v>5</v>
      </c>
      <c r="X34">
        <v>1</v>
      </c>
      <c r="Y34">
        <v>99</v>
      </c>
      <c r="Z34">
        <v>99</v>
      </c>
      <c r="AA34">
        <v>2</v>
      </c>
      <c r="AB34">
        <v>5</v>
      </c>
      <c r="AC34">
        <v>99</v>
      </c>
      <c r="AE34">
        <f t="shared" si="7"/>
        <v>0</v>
      </c>
      <c r="AF34">
        <f t="shared" si="0"/>
        <v>4</v>
      </c>
      <c r="AG34">
        <f t="shared" si="1"/>
        <v>2</v>
      </c>
      <c r="AH34">
        <f t="shared" si="2"/>
        <v>0</v>
      </c>
      <c r="AI34">
        <f t="shared" si="3"/>
        <v>1</v>
      </c>
      <c r="AJ34">
        <f t="shared" si="4"/>
        <v>12</v>
      </c>
      <c r="AK34">
        <f t="shared" si="5"/>
        <v>0</v>
      </c>
      <c r="AL34">
        <f t="shared" si="6"/>
        <v>9</v>
      </c>
    </row>
    <row r="35" spans="1:38" x14ac:dyDescent="0.25">
      <c r="A35" t="s">
        <v>43</v>
      </c>
      <c r="B35">
        <v>1</v>
      </c>
      <c r="C35">
        <v>0</v>
      </c>
      <c r="D35">
        <v>1</v>
      </c>
      <c r="E35">
        <v>0</v>
      </c>
      <c r="F35">
        <v>99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1</v>
      </c>
      <c r="R35">
        <v>0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E35">
        <f t="shared" si="7"/>
        <v>0</v>
      </c>
      <c r="AF35">
        <f t="shared" si="0"/>
        <v>7</v>
      </c>
      <c r="AG35">
        <f t="shared" si="1"/>
        <v>0</v>
      </c>
      <c r="AH35">
        <f t="shared" si="2"/>
        <v>0</v>
      </c>
      <c r="AI35">
        <f t="shared" si="3"/>
        <v>0</v>
      </c>
      <c r="AJ35">
        <f t="shared" si="4"/>
        <v>0</v>
      </c>
      <c r="AK35">
        <f t="shared" si="5"/>
        <v>0</v>
      </c>
      <c r="AL35">
        <f t="shared" si="6"/>
        <v>8</v>
      </c>
    </row>
    <row r="36" spans="1:38" x14ac:dyDescent="0.25">
      <c r="A36" t="s">
        <v>40</v>
      </c>
      <c r="B36">
        <v>1</v>
      </c>
      <c r="C36">
        <v>0</v>
      </c>
      <c r="D36">
        <v>0</v>
      </c>
      <c r="E36">
        <v>0</v>
      </c>
      <c r="F36">
        <v>99</v>
      </c>
      <c r="G36">
        <v>99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1</v>
      </c>
      <c r="U36">
        <v>0</v>
      </c>
      <c r="V36">
        <v>1</v>
      </c>
      <c r="W36">
        <v>0</v>
      </c>
      <c r="X36">
        <v>0</v>
      </c>
      <c r="Y36">
        <v>0</v>
      </c>
      <c r="Z36">
        <v>1</v>
      </c>
      <c r="AA36">
        <v>0</v>
      </c>
      <c r="AB36">
        <v>1</v>
      </c>
      <c r="AC36">
        <v>0</v>
      </c>
      <c r="AE36">
        <f t="shared" si="7"/>
        <v>0</v>
      </c>
      <c r="AF36">
        <f t="shared" si="0"/>
        <v>6</v>
      </c>
      <c r="AG36">
        <f t="shared" si="1"/>
        <v>0</v>
      </c>
      <c r="AH36">
        <f t="shared" si="2"/>
        <v>0</v>
      </c>
      <c r="AI36">
        <f t="shared" si="3"/>
        <v>0</v>
      </c>
      <c r="AJ36">
        <f t="shared" si="4"/>
        <v>0</v>
      </c>
      <c r="AK36">
        <f t="shared" si="5"/>
        <v>0</v>
      </c>
      <c r="AL36">
        <f t="shared" si="6"/>
        <v>3</v>
      </c>
    </row>
    <row r="37" spans="1:38" x14ac:dyDescent="0.25">
      <c r="A37" t="s">
        <v>53</v>
      </c>
      <c r="B37">
        <v>1</v>
      </c>
      <c r="C37">
        <v>0</v>
      </c>
      <c r="D37">
        <v>0</v>
      </c>
      <c r="E37">
        <v>0</v>
      </c>
      <c r="F37">
        <v>99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E37">
        <f t="shared" si="7"/>
        <v>0</v>
      </c>
      <c r="AF37">
        <f t="shared" si="0"/>
        <v>2</v>
      </c>
      <c r="AG37">
        <f t="shared" si="1"/>
        <v>0</v>
      </c>
      <c r="AH37">
        <f t="shared" si="2"/>
        <v>0</v>
      </c>
      <c r="AI37">
        <f t="shared" si="3"/>
        <v>0</v>
      </c>
      <c r="AJ37">
        <f t="shared" si="4"/>
        <v>0</v>
      </c>
      <c r="AK37">
        <f t="shared" si="5"/>
        <v>0</v>
      </c>
      <c r="AL37">
        <f t="shared" si="6"/>
        <v>3</v>
      </c>
    </row>
    <row r="38" spans="1:38" x14ac:dyDescent="0.25">
      <c r="A38" t="s">
        <v>41</v>
      </c>
      <c r="B38">
        <v>1</v>
      </c>
      <c r="C38">
        <v>0</v>
      </c>
      <c r="D38">
        <v>0</v>
      </c>
      <c r="E38">
        <v>0</v>
      </c>
      <c r="F38">
        <v>99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3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E38">
        <f t="shared" si="7"/>
        <v>0</v>
      </c>
      <c r="AF38">
        <f t="shared" si="0"/>
        <v>1</v>
      </c>
      <c r="AG38">
        <f t="shared" si="1"/>
        <v>0</v>
      </c>
      <c r="AH38">
        <f t="shared" si="2"/>
        <v>1</v>
      </c>
      <c r="AI38">
        <f t="shared" si="3"/>
        <v>0</v>
      </c>
      <c r="AJ38">
        <f t="shared" si="4"/>
        <v>0</v>
      </c>
      <c r="AK38">
        <f t="shared" si="5"/>
        <v>0</v>
      </c>
      <c r="AL38">
        <f t="shared" si="6"/>
        <v>2</v>
      </c>
    </row>
    <row r="39" spans="1:38" x14ac:dyDescent="0.25">
      <c r="A39" t="s">
        <v>42</v>
      </c>
      <c r="B39">
        <v>1</v>
      </c>
      <c r="C39">
        <v>0</v>
      </c>
      <c r="D39">
        <v>0</v>
      </c>
      <c r="E39">
        <v>0</v>
      </c>
      <c r="F39">
        <v>99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E39">
        <f t="shared" si="7"/>
        <v>0</v>
      </c>
      <c r="AF39">
        <f t="shared" si="0"/>
        <v>1</v>
      </c>
      <c r="AG39">
        <f t="shared" si="1"/>
        <v>1</v>
      </c>
      <c r="AH39">
        <f t="shared" si="2"/>
        <v>0</v>
      </c>
      <c r="AI39">
        <f t="shared" si="3"/>
        <v>0</v>
      </c>
      <c r="AJ39">
        <f t="shared" si="4"/>
        <v>0</v>
      </c>
      <c r="AK39">
        <f t="shared" si="5"/>
        <v>0</v>
      </c>
      <c r="AL39">
        <f t="shared" si="6"/>
        <v>2</v>
      </c>
    </row>
    <row r="40" spans="1:38" x14ac:dyDescent="0.25">
      <c r="A40" t="s">
        <v>44</v>
      </c>
      <c r="B40">
        <v>2</v>
      </c>
      <c r="C40">
        <v>0</v>
      </c>
      <c r="D40">
        <v>0</v>
      </c>
      <c r="E40">
        <v>0</v>
      </c>
      <c r="F40">
        <v>99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E40">
        <f t="shared" si="7"/>
        <v>1</v>
      </c>
      <c r="AF40">
        <f t="shared" si="0"/>
        <v>0</v>
      </c>
      <c r="AG40">
        <f t="shared" si="1"/>
        <v>1</v>
      </c>
      <c r="AH40">
        <f t="shared" si="2"/>
        <v>0</v>
      </c>
      <c r="AI40">
        <f t="shared" si="3"/>
        <v>0</v>
      </c>
      <c r="AJ40">
        <f t="shared" si="4"/>
        <v>0</v>
      </c>
      <c r="AK40">
        <f t="shared" si="5"/>
        <v>0</v>
      </c>
      <c r="AL40">
        <f t="shared" si="6"/>
        <v>2</v>
      </c>
    </row>
    <row r="41" spans="1:38" x14ac:dyDescent="0.25">
      <c r="A41" t="s">
        <v>40</v>
      </c>
      <c r="B41">
        <v>0</v>
      </c>
      <c r="C41">
        <v>0</v>
      </c>
      <c r="D41">
        <v>0</v>
      </c>
      <c r="E41">
        <v>0</v>
      </c>
      <c r="F41">
        <v>99</v>
      </c>
      <c r="G41">
        <v>0</v>
      </c>
      <c r="H41">
        <v>0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E41">
        <f t="shared" si="7"/>
        <v>0</v>
      </c>
      <c r="AF41">
        <f t="shared" si="0"/>
        <v>1</v>
      </c>
      <c r="AG41">
        <f t="shared" si="1"/>
        <v>0</v>
      </c>
      <c r="AH41">
        <f t="shared" si="2"/>
        <v>0</v>
      </c>
      <c r="AI41">
        <f t="shared" si="3"/>
        <v>0</v>
      </c>
      <c r="AJ41">
        <f t="shared" si="4"/>
        <v>0</v>
      </c>
      <c r="AK41">
        <f t="shared" si="5"/>
        <v>0</v>
      </c>
      <c r="AL41">
        <f t="shared" si="6"/>
        <v>2</v>
      </c>
    </row>
    <row r="42" spans="1:38" x14ac:dyDescent="0.25">
      <c r="A42" t="s">
        <v>53</v>
      </c>
      <c r="B42">
        <v>0</v>
      </c>
      <c r="C42">
        <v>0</v>
      </c>
      <c r="D42">
        <v>0</v>
      </c>
      <c r="E42">
        <v>0</v>
      </c>
      <c r="F42">
        <v>99</v>
      </c>
      <c r="G42">
        <v>0</v>
      </c>
      <c r="H42">
        <v>99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E42">
        <f t="shared" si="7"/>
        <v>1</v>
      </c>
      <c r="AF42">
        <f t="shared" si="0"/>
        <v>0</v>
      </c>
      <c r="AG42">
        <f t="shared" si="1"/>
        <v>0</v>
      </c>
      <c r="AH42">
        <f t="shared" si="2"/>
        <v>0</v>
      </c>
      <c r="AI42">
        <f t="shared" si="3"/>
        <v>0</v>
      </c>
      <c r="AJ42">
        <f t="shared" si="4"/>
        <v>0</v>
      </c>
      <c r="AK42">
        <f t="shared" si="5"/>
        <v>0</v>
      </c>
      <c r="AL42">
        <f t="shared" si="6"/>
        <v>3</v>
      </c>
    </row>
    <row r="43" spans="1:38" x14ac:dyDescent="0.25">
      <c r="A43" t="s">
        <v>41</v>
      </c>
      <c r="B43">
        <v>0</v>
      </c>
      <c r="C43">
        <v>0</v>
      </c>
      <c r="D43">
        <v>0</v>
      </c>
      <c r="E43">
        <v>0</v>
      </c>
      <c r="F43">
        <v>99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E43">
        <f t="shared" si="7"/>
        <v>1</v>
      </c>
      <c r="AF43">
        <f t="shared" si="0"/>
        <v>0</v>
      </c>
      <c r="AG43">
        <f t="shared" si="1"/>
        <v>1</v>
      </c>
      <c r="AH43">
        <f t="shared" si="2"/>
        <v>0</v>
      </c>
      <c r="AI43">
        <f t="shared" si="3"/>
        <v>0</v>
      </c>
      <c r="AJ43">
        <f t="shared" si="4"/>
        <v>0</v>
      </c>
      <c r="AK43">
        <f t="shared" si="5"/>
        <v>0</v>
      </c>
      <c r="AL43">
        <f t="shared" si="6"/>
        <v>3</v>
      </c>
    </row>
    <row r="44" spans="1:38" x14ac:dyDescent="0.25">
      <c r="A44" t="s">
        <v>42</v>
      </c>
      <c r="B44">
        <v>0</v>
      </c>
      <c r="C44">
        <v>0</v>
      </c>
      <c r="D44">
        <v>0</v>
      </c>
      <c r="E44">
        <v>0</v>
      </c>
      <c r="F44">
        <v>99</v>
      </c>
      <c r="G44">
        <v>0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E44">
        <f t="shared" si="7"/>
        <v>0</v>
      </c>
      <c r="AF44">
        <f t="shared" si="0"/>
        <v>1</v>
      </c>
      <c r="AG44">
        <f t="shared" si="1"/>
        <v>0</v>
      </c>
      <c r="AH44">
        <f t="shared" si="2"/>
        <v>0</v>
      </c>
      <c r="AI44">
        <f t="shared" si="3"/>
        <v>0</v>
      </c>
      <c r="AJ44">
        <f t="shared" si="4"/>
        <v>0</v>
      </c>
      <c r="AK44">
        <f t="shared" si="5"/>
        <v>0</v>
      </c>
      <c r="AL44">
        <f t="shared" si="6"/>
        <v>2</v>
      </c>
    </row>
    <row r="45" spans="1:38" x14ac:dyDescent="0.25">
      <c r="A45" t="s">
        <v>45</v>
      </c>
      <c r="B45">
        <v>0</v>
      </c>
      <c r="C45">
        <v>0</v>
      </c>
      <c r="D45">
        <v>0</v>
      </c>
      <c r="E45">
        <v>0</v>
      </c>
      <c r="F45">
        <v>99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E45">
        <f t="shared" si="7"/>
        <v>1</v>
      </c>
      <c r="AF45">
        <f t="shared" si="0"/>
        <v>0</v>
      </c>
      <c r="AG45">
        <f t="shared" si="1"/>
        <v>1</v>
      </c>
      <c r="AH45">
        <f t="shared" si="2"/>
        <v>0</v>
      </c>
      <c r="AI45">
        <f t="shared" si="3"/>
        <v>0</v>
      </c>
      <c r="AJ45">
        <f t="shared" si="4"/>
        <v>0</v>
      </c>
      <c r="AK45">
        <f t="shared" si="5"/>
        <v>0</v>
      </c>
      <c r="AL45">
        <f t="shared" si="6"/>
        <v>2</v>
      </c>
    </row>
    <row r="46" spans="1:38" x14ac:dyDescent="0.25">
      <c r="A46" t="s">
        <v>40</v>
      </c>
      <c r="B46">
        <v>1</v>
      </c>
      <c r="C46">
        <v>0</v>
      </c>
      <c r="D46">
        <v>0</v>
      </c>
      <c r="E46">
        <v>0</v>
      </c>
      <c r="F46">
        <v>99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1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E46">
        <f t="shared" si="7"/>
        <v>0</v>
      </c>
      <c r="AF46">
        <f t="shared" si="0"/>
        <v>5</v>
      </c>
      <c r="AG46">
        <f t="shared" si="1"/>
        <v>0</v>
      </c>
      <c r="AH46">
        <f t="shared" si="2"/>
        <v>0</v>
      </c>
      <c r="AI46">
        <f t="shared" si="3"/>
        <v>0</v>
      </c>
      <c r="AJ46">
        <f t="shared" si="4"/>
        <v>0</v>
      </c>
      <c r="AK46">
        <f t="shared" si="5"/>
        <v>0</v>
      </c>
      <c r="AL46">
        <f t="shared" si="6"/>
        <v>2</v>
      </c>
    </row>
    <row r="47" spans="1:38" x14ac:dyDescent="0.25">
      <c r="A47" t="s">
        <v>53</v>
      </c>
      <c r="B47">
        <v>0</v>
      </c>
      <c r="C47">
        <v>0</v>
      </c>
      <c r="D47">
        <v>0</v>
      </c>
      <c r="E47">
        <v>0</v>
      </c>
      <c r="F47">
        <v>99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E47">
        <f t="shared" si="7"/>
        <v>0</v>
      </c>
      <c r="AF47">
        <f t="shared" si="0"/>
        <v>3</v>
      </c>
      <c r="AG47">
        <f t="shared" si="1"/>
        <v>0</v>
      </c>
      <c r="AH47">
        <f t="shared" si="2"/>
        <v>0</v>
      </c>
      <c r="AI47">
        <f t="shared" si="3"/>
        <v>0</v>
      </c>
      <c r="AJ47">
        <f t="shared" si="4"/>
        <v>0</v>
      </c>
      <c r="AK47">
        <f t="shared" si="5"/>
        <v>0</v>
      </c>
      <c r="AL47">
        <f t="shared" si="6"/>
        <v>2</v>
      </c>
    </row>
    <row r="48" spans="1:38" x14ac:dyDescent="0.25">
      <c r="A48" t="s">
        <v>41</v>
      </c>
      <c r="B48">
        <v>0</v>
      </c>
      <c r="C48">
        <v>0</v>
      </c>
      <c r="D48">
        <v>0</v>
      </c>
      <c r="E48">
        <v>0</v>
      </c>
      <c r="F48">
        <v>99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99</v>
      </c>
      <c r="N48">
        <v>0</v>
      </c>
      <c r="O48">
        <v>3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3</v>
      </c>
      <c r="AE48">
        <f t="shared" si="7"/>
        <v>1</v>
      </c>
      <c r="AF48">
        <f t="shared" si="0"/>
        <v>0</v>
      </c>
      <c r="AG48">
        <f t="shared" si="1"/>
        <v>0</v>
      </c>
      <c r="AH48">
        <f t="shared" si="2"/>
        <v>2</v>
      </c>
      <c r="AI48">
        <f t="shared" si="3"/>
        <v>0</v>
      </c>
      <c r="AJ48">
        <f t="shared" si="4"/>
        <v>0</v>
      </c>
      <c r="AK48">
        <f t="shared" si="5"/>
        <v>0</v>
      </c>
      <c r="AL48">
        <f t="shared" si="6"/>
        <v>3</v>
      </c>
    </row>
    <row r="49" spans="1:38" x14ac:dyDescent="0.25">
      <c r="A49" t="s">
        <v>42</v>
      </c>
      <c r="B49" s="9">
        <v>0</v>
      </c>
      <c r="C49" s="9">
        <v>0</v>
      </c>
      <c r="D49" s="9">
        <v>0</v>
      </c>
      <c r="E49" s="9">
        <v>0</v>
      </c>
      <c r="F49" s="9">
        <v>99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2</v>
      </c>
      <c r="N49" s="9">
        <v>0</v>
      </c>
      <c r="O49" s="9">
        <v>2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4</v>
      </c>
      <c r="AD49" s="9"/>
      <c r="AE49" s="9">
        <f t="shared" si="7"/>
        <v>1</v>
      </c>
      <c r="AF49">
        <f t="shared" si="0"/>
        <v>0</v>
      </c>
      <c r="AG49">
        <f t="shared" si="1"/>
        <v>2</v>
      </c>
      <c r="AH49">
        <f t="shared" si="2"/>
        <v>0</v>
      </c>
      <c r="AI49">
        <f t="shared" si="3"/>
        <v>1</v>
      </c>
      <c r="AJ49">
        <f t="shared" si="4"/>
        <v>0</v>
      </c>
      <c r="AK49">
        <f t="shared" si="5"/>
        <v>0</v>
      </c>
      <c r="AL49">
        <f t="shared" si="6"/>
        <v>3</v>
      </c>
    </row>
    <row r="50" spans="1:38" x14ac:dyDescent="0.25">
      <c r="A50" t="s">
        <v>46</v>
      </c>
      <c r="B50">
        <v>0</v>
      </c>
      <c r="C50">
        <v>0</v>
      </c>
      <c r="D50">
        <v>0</v>
      </c>
      <c r="E50">
        <v>0</v>
      </c>
      <c r="F50">
        <v>99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E50">
        <f t="shared" si="7"/>
        <v>0</v>
      </c>
      <c r="AF50">
        <f t="shared" si="0"/>
        <v>1</v>
      </c>
      <c r="AG50">
        <f t="shared" si="1"/>
        <v>0</v>
      </c>
      <c r="AH50">
        <f t="shared" si="2"/>
        <v>0</v>
      </c>
      <c r="AI50">
        <f t="shared" si="3"/>
        <v>0</v>
      </c>
      <c r="AJ50">
        <f t="shared" si="4"/>
        <v>0</v>
      </c>
      <c r="AK50">
        <f t="shared" si="5"/>
        <v>0</v>
      </c>
      <c r="AL50">
        <f t="shared" si="6"/>
        <v>2</v>
      </c>
    </row>
    <row r="51" spans="1:38" x14ac:dyDescent="0.25">
      <c r="A51" t="s">
        <v>40</v>
      </c>
      <c r="B51">
        <v>1</v>
      </c>
      <c r="C51">
        <v>1</v>
      </c>
      <c r="D51">
        <v>1</v>
      </c>
      <c r="E51">
        <v>0</v>
      </c>
      <c r="F51">
        <v>1</v>
      </c>
      <c r="G51">
        <v>0</v>
      </c>
      <c r="H51">
        <v>1</v>
      </c>
      <c r="I51">
        <v>0</v>
      </c>
      <c r="J51">
        <v>1</v>
      </c>
      <c r="K51">
        <v>0</v>
      </c>
      <c r="L51">
        <v>1</v>
      </c>
      <c r="M51">
        <v>1</v>
      </c>
      <c r="N51">
        <v>0</v>
      </c>
      <c r="O51">
        <v>1</v>
      </c>
      <c r="P51">
        <v>0</v>
      </c>
      <c r="Q51">
        <v>0</v>
      </c>
      <c r="R51">
        <v>0</v>
      </c>
      <c r="S51">
        <v>1</v>
      </c>
      <c r="T51">
        <v>1</v>
      </c>
      <c r="U51">
        <v>1</v>
      </c>
      <c r="V51">
        <v>1</v>
      </c>
      <c r="W51">
        <v>1</v>
      </c>
      <c r="X51">
        <v>0</v>
      </c>
      <c r="Y51">
        <v>1</v>
      </c>
      <c r="Z51">
        <v>1</v>
      </c>
      <c r="AA51">
        <v>0</v>
      </c>
      <c r="AB51">
        <v>0</v>
      </c>
      <c r="AC51">
        <v>0</v>
      </c>
      <c r="AE51">
        <f t="shared" si="7"/>
        <v>0</v>
      </c>
      <c r="AF51">
        <f t="shared" si="0"/>
        <v>16</v>
      </c>
      <c r="AG51">
        <f t="shared" si="1"/>
        <v>0</v>
      </c>
      <c r="AH51">
        <f t="shared" si="2"/>
        <v>0</v>
      </c>
      <c r="AI51">
        <f t="shared" si="3"/>
        <v>0</v>
      </c>
      <c r="AJ51">
        <f t="shared" si="4"/>
        <v>0</v>
      </c>
      <c r="AK51">
        <f t="shared" si="5"/>
        <v>0</v>
      </c>
      <c r="AL51">
        <f t="shared" si="6"/>
        <v>1</v>
      </c>
    </row>
    <row r="52" spans="1:38" x14ac:dyDescent="0.25">
      <c r="A52" t="s">
        <v>53</v>
      </c>
      <c r="B52">
        <v>0</v>
      </c>
      <c r="C52">
        <v>1</v>
      </c>
      <c r="D52">
        <v>0</v>
      </c>
      <c r="E52">
        <v>0</v>
      </c>
      <c r="F52">
        <v>99</v>
      </c>
      <c r="G52">
        <v>0</v>
      </c>
      <c r="H52">
        <v>1</v>
      </c>
      <c r="I52">
        <v>0</v>
      </c>
      <c r="J52">
        <v>1</v>
      </c>
      <c r="K52">
        <v>0</v>
      </c>
      <c r="L52">
        <v>1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1</v>
      </c>
      <c r="U52">
        <v>1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E52">
        <f t="shared" si="7"/>
        <v>0</v>
      </c>
      <c r="AF52">
        <f t="shared" si="0"/>
        <v>8</v>
      </c>
      <c r="AG52">
        <f t="shared" si="1"/>
        <v>0</v>
      </c>
      <c r="AH52">
        <f t="shared" si="2"/>
        <v>0</v>
      </c>
      <c r="AI52">
        <f t="shared" si="3"/>
        <v>0</v>
      </c>
      <c r="AJ52">
        <f t="shared" si="4"/>
        <v>0</v>
      </c>
      <c r="AK52">
        <f t="shared" si="5"/>
        <v>0</v>
      </c>
      <c r="AL52">
        <f t="shared" si="6"/>
        <v>1</v>
      </c>
    </row>
    <row r="53" spans="1:38" x14ac:dyDescent="0.25">
      <c r="A53" t="s">
        <v>41</v>
      </c>
      <c r="B53">
        <v>0</v>
      </c>
      <c r="C53">
        <v>2</v>
      </c>
      <c r="D53">
        <v>0</v>
      </c>
      <c r="E53">
        <v>0</v>
      </c>
      <c r="F53">
        <v>99</v>
      </c>
      <c r="G53">
        <v>0</v>
      </c>
      <c r="H53">
        <v>1</v>
      </c>
      <c r="I53">
        <v>0</v>
      </c>
      <c r="J53">
        <v>3</v>
      </c>
      <c r="K53">
        <v>0</v>
      </c>
      <c r="L53">
        <v>2</v>
      </c>
      <c r="M53">
        <v>0</v>
      </c>
      <c r="N53">
        <v>0</v>
      </c>
      <c r="O53">
        <v>3</v>
      </c>
      <c r="P53">
        <v>0</v>
      </c>
      <c r="Q53">
        <v>0</v>
      </c>
      <c r="R53">
        <v>0</v>
      </c>
      <c r="S53">
        <v>0</v>
      </c>
      <c r="T53">
        <v>3</v>
      </c>
      <c r="U53">
        <v>1</v>
      </c>
      <c r="V53">
        <v>2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E53">
        <f t="shared" si="7"/>
        <v>0</v>
      </c>
      <c r="AF53">
        <f t="shared" si="0"/>
        <v>2</v>
      </c>
      <c r="AG53">
        <f t="shared" si="1"/>
        <v>3</v>
      </c>
      <c r="AH53">
        <f t="shared" si="2"/>
        <v>3</v>
      </c>
      <c r="AI53">
        <f t="shared" si="3"/>
        <v>0</v>
      </c>
      <c r="AJ53">
        <f t="shared" si="4"/>
        <v>0</v>
      </c>
      <c r="AK53">
        <f t="shared" si="5"/>
        <v>0</v>
      </c>
      <c r="AL53">
        <f t="shared" si="6"/>
        <v>2</v>
      </c>
    </row>
    <row r="54" spans="1:38" x14ac:dyDescent="0.25">
      <c r="A54" t="s">
        <v>42</v>
      </c>
      <c r="B54">
        <v>0</v>
      </c>
      <c r="C54">
        <v>1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1</v>
      </c>
      <c r="K54">
        <v>0</v>
      </c>
      <c r="L54">
        <v>2</v>
      </c>
      <c r="M54">
        <v>0</v>
      </c>
      <c r="N54">
        <v>0</v>
      </c>
      <c r="O54">
        <v>2</v>
      </c>
      <c r="P54">
        <v>0</v>
      </c>
      <c r="Q54">
        <v>0</v>
      </c>
      <c r="R54">
        <v>0</v>
      </c>
      <c r="S54">
        <v>0</v>
      </c>
      <c r="T54">
        <v>2</v>
      </c>
      <c r="U54">
        <v>2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E54">
        <f t="shared" si="7"/>
        <v>0</v>
      </c>
      <c r="AF54">
        <f t="shared" si="0"/>
        <v>2</v>
      </c>
      <c r="AG54">
        <f t="shared" si="1"/>
        <v>4</v>
      </c>
      <c r="AH54">
        <f t="shared" si="2"/>
        <v>2</v>
      </c>
      <c r="AI54">
        <f t="shared" si="3"/>
        <v>0</v>
      </c>
      <c r="AJ54">
        <f t="shared" si="4"/>
        <v>0</v>
      </c>
      <c r="AK54">
        <f t="shared" si="5"/>
        <v>0</v>
      </c>
      <c r="AL54">
        <f t="shared" si="6"/>
        <v>1</v>
      </c>
    </row>
    <row r="55" spans="1:38" x14ac:dyDescent="0.25">
      <c r="A55" t="s">
        <v>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E55">
        <f t="shared" si="7"/>
        <v>0</v>
      </c>
      <c r="AF55">
        <f t="shared" si="0"/>
        <v>2</v>
      </c>
      <c r="AG55">
        <f t="shared" si="1"/>
        <v>0</v>
      </c>
      <c r="AH55">
        <f t="shared" si="2"/>
        <v>0</v>
      </c>
      <c r="AI55">
        <f t="shared" si="3"/>
        <v>0</v>
      </c>
      <c r="AJ55">
        <f t="shared" si="4"/>
        <v>0</v>
      </c>
      <c r="AK55">
        <f t="shared" si="5"/>
        <v>0</v>
      </c>
      <c r="AL55">
        <f t="shared" si="6"/>
        <v>0</v>
      </c>
    </row>
    <row r="56" spans="1:38" x14ac:dyDescent="0.25">
      <c r="A56" t="s">
        <v>40</v>
      </c>
      <c r="B56">
        <v>1</v>
      </c>
      <c r="C56">
        <v>0</v>
      </c>
      <c r="D56">
        <v>1</v>
      </c>
      <c r="E56">
        <v>0</v>
      </c>
      <c r="F56">
        <v>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E56">
        <f t="shared" si="7"/>
        <v>0</v>
      </c>
      <c r="AF56">
        <f t="shared" si="0"/>
        <v>4</v>
      </c>
      <c r="AG56">
        <f t="shared" si="1"/>
        <v>0</v>
      </c>
      <c r="AH56">
        <f t="shared" si="2"/>
        <v>0</v>
      </c>
      <c r="AI56">
        <f t="shared" si="3"/>
        <v>0</v>
      </c>
      <c r="AJ56">
        <f t="shared" si="4"/>
        <v>0</v>
      </c>
      <c r="AK56">
        <f t="shared" si="5"/>
        <v>0</v>
      </c>
      <c r="AL56">
        <f t="shared" si="6"/>
        <v>0</v>
      </c>
    </row>
    <row r="57" spans="1:38" x14ac:dyDescent="0.25">
      <c r="A57" t="s">
        <v>53</v>
      </c>
      <c r="B57">
        <v>0</v>
      </c>
      <c r="C57">
        <v>0</v>
      </c>
      <c r="D57">
        <v>0</v>
      </c>
      <c r="E57">
        <v>0</v>
      </c>
      <c r="F57">
        <v>99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E57">
        <f t="shared" si="7"/>
        <v>0</v>
      </c>
      <c r="AF57">
        <f t="shared" si="0"/>
        <v>1</v>
      </c>
      <c r="AG57">
        <f t="shared" si="1"/>
        <v>0</v>
      </c>
      <c r="AH57">
        <f t="shared" si="2"/>
        <v>0</v>
      </c>
      <c r="AI57">
        <f t="shared" si="3"/>
        <v>0</v>
      </c>
      <c r="AJ57">
        <f t="shared" si="4"/>
        <v>0</v>
      </c>
      <c r="AK57">
        <f t="shared" si="5"/>
        <v>0</v>
      </c>
      <c r="AL57">
        <f t="shared" si="6"/>
        <v>1</v>
      </c>
    </row>
    <row r="58" spans="1:38" x14ac:dyDescent="0.25">
      <c r="A58" t="s">
        <v>41</v>
      </c>
      <c r="B58">
        <v>0</v>
      </c>
      <c r="C58">
        <v>0</v>
      </c>
      <c r="D58">
        <v>0</v>
      </c>
      <c r="E58">
        <v>0</v>
      </c>
      <c r="F58">
        <v>99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E58">
        <f t="shared" si="7"/>
        <v>1</v>
      </c>
      <c r="AF58">
        <f t="shared" si="0"/>
        <v>0</v>
      </c>
      <c r="AG58">
        <f t="shared" si="1"/>
        <v>0</v>
      </c>
      <c r="AH58">
        <f t="shared" si="2"/>
        <v>1</v>
      </c>
      <c r="AI58">
        <f t="shared" si="3"/>
        <v>0</v>
      </c>
      <c r="AJ58">
        <f t="shared" si="4"/>
        <v>0</v>
      </c>
      <c r="AK58">
        <f t="shared" si="5"/>
        <v>0</v>
      </c>
      <c r="AL58">
        <f t="shared" si="6"/>
        <v>2</v>
      </c>
    </row>
    <row r="59" spans="1:38" x14ac:dyDescent="0.25">
      <c r="A59" t="s">
        <v>42</v>
      </c>
      <c r="B59">
        <v>0</v>
      </c>
      <c r="C59">
        <v>0</v>
      </c>
      <c r="D59">
        <v>0</v>
      </c>
      <c r="E59">
        <v>0</v>
      </c>
      <c r="F59">
        <v>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E59">
        <f t="shared" si="7"/>
        <v>0</v>
      </c>
      <c r="AF59">
        <f t="shared" si="0"/>
        <v>1</v>
      </c>
      <c r="AG59">
        <f t="shared" si="1"/>
        <v>1</v>
      </c>
      <c r="AH59">
        <f t="shared" si="2"/>
        <v>0</v>
      </c>
      <c r="AI59">
        <f t="shared" si="3"/>
        <v>0</v>
      </c>
      <c r="AJ59">
        <f t="shared" si="4"/>
        <v>0</v>
      </c>
      <c r="AK59">
        <f t="shared" si="5"/>
        <v>0</v>
      </c>
      <c r="AL59">
        <f t="shared" si="6"/>
        <v>1</v>
      </c>
    </row>
    <row r="60" spans="1:38" x14ac:dyDescent="0.25">
      <c r="A60" t="s">
        <v>48</v>
      </c>
      <c r="B60">
        <v>0</v>
      </c>
      <c r="C60">
        <v>0</v>
      </c>
      <c r="D60">
        <v>0</v>
      </c>
      <c r="E60">
        <v>0</v>
      </c>
      <c r="F60">
        <v>99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E60">
        <f t="shared" si="7"/>
        <v>1</v>
      </c>
      <c r="AF60">
        <f t="shared" si="0"/>
        <v>0</v>
      </c>
      <c r="AG60">
        <f t="shared" si="1"/>
        <v>0</v>
      </c>
      <c r="AH60">
        <f t="shared" si="2"/>
        <v>0</v>
      </c>
      <c r="AI60">
        <f t="shared" si="3"/>
        <v>0</v>
      </c>
      <c r="AJ60">
        <f t="shared" si="4"/>
        <v>0</v>
      </c>
      <c r="AK60">
        <f t="shared" si="5"/>
        <v>0</v>
      </c>
      <c r="AL60">
        <f t="shared" si="6"/>
        <v>1</v>
      </c>
    </row>
    <row r="61" spans="1:38" x14ac:dyDescent="0.25">
      <c r="A61" t="s">
        <v>40</v>
      </c>
      <c r="B61">
        <v>1</v>
      </c>
      <c r="C61">
        <v>0</v>
      </c>
      <c r="D61">
        <v>0</v>
      </c>
      <c r="E61">
        <v>0</v>
      </c>
      <c r="F61">
        <v>1</v>
      </c>
      <c r="G61">
        <v>1</v>
      </c>
      <c r="H61">
        <v>1</v>
      </c>
      <c r="I61">
        <v>0</v>
      </c>
      <c r="J61">
        <v>0</v>
      </c>
      <c r="K61">
        <v>1</v>
      </c>
      <c r="L61">
        <v>1</v>
      </c>
      <c r="M61">
        <v>0</v>
      </c>
      <c r="N61">
        <v>0</v>
      </c>
      <c r="O61">
        <v>0</v>
      </c>
      <c r="P61">
        <v>1</v>
      </c>
      <c r="Q61">
        <v>1</v>
      </c>
      <c r="R61">
        <v>0</v>
      </c>
      <c r="S61">
        <v>1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E61">
        <f t="shared" si="7"/>
        <v>0</v>
      </c>
      <c r="AF61">
        <f t="shared" si="0"/>
        <v>11</v>
      </c>
      <c r="AG61">
        <f t="shared" si="1"/>
        <v>0</v>
      </c>
      <c r="AH61">
        <f t="shared" si="2"/>
        <v>0</v>
      </c>
      <c r="AI61">
        <f t="shared" si="3"/>
        <v>0</v>
      </c>
      <c r="AJ61">
        <f t="shared" si="4"/>
        <v>0</v>
      </c>
      <c r="AK61">
        <f t="shared" si="5"/>
        <v>0</v>
      </c>
      <c r="AL61">
        <f t="shared" si="6"/>
        <v>1</v>
      </c>
    </row>
    <row r="62" spans="1:38" x14ac:dyDescent="0.25">
      <c r="A62" t="s">
        <v>53</v>
      </c>
      <c r="B62">
        <v>0</v>
      </c>
      <c r="C62">
        <v>0</v>
      </c>
      <c r="D62">
        <v>0</v>
      </c>
      <c r="E62">
        <v>0</v>
      </c>
      <c r="F62">
        <v>1</v>
      </c>
      <c r="G62">
        <v>1</v>
      </c>
      <c r="H62">
        <v>0</v>
      </c>
      <c r="I62">
        <v>0</v>
      </c>
      <c r="J62">
        <v>0</v>
      </c>
      <c r="K62">
        <v>1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E62">
        <f t="shared" si="7"/>
        <v>0</v>
      </c>
      <c r="AF62">
        <f t="shared" si="0"/>
        <v>5</v>
      </c>
      <c r="AG62">
        <f t="shared" si="1"/>
        <v>0</v>
      </c>
      <c r="AH62">
        <f t="shared" si="2"/>
        <v>0</v>
      </c>
      <c r="AI62">
        <f t="shared" si="3"/>
        <v>0</v>
      </c>
      <c r="AJ62">
        <f t="shared" si="4"/>
        <v>0</v>
      </c>
      <c r="AK62">
        <f t="shared" si="5"/>
        <v>0</v>
      </c>
      <c r="AL62">
        <f t="shared" si="6"/>
        <v>0</v>
      </c>
    </row>
    <row r="63" spans="1:38" x14ac:dyDescent="0.25">
      <c r="A63" t="s">
        <v>41</v>
      </c>
      <c r="B63">
        <v>0</v>
      </c>
      <c r="C63">
        <v>0</v>
      </c>
      <c r="D63">
        <v>0</v>
      </c>
      <c r="E63">
        <v>0</v>
      </c>
      <c r="F63">
        <v>0</v>
      </c>
      <c r="G63">
        <v>1</v>
      </c>
      <c r="H63">
        <v>0</v>
      </c>
      <c r="I63">
        <v>0</v>
      </c>
      <c r="J63">
        <v>0</v>
      </c>
      <c r="K63">
        <v>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2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E63">
        <f t="shared" si="7"/>
        <v>0</v>
      </c>
      <c r="AF63">
        <f t="shared" si="0"/>
        <v>3</v>
      </c>
      <c r="AG63">
        <f t="shared" si="1"/>
        <v>1</v>
      </c>
      <c r="AH63">
        <f t="shared" si="2"/>
        <v>0</v>
      </c>
      <c r="AI63">
        <f t="shared" si="3"/>
        <v>0</v>
      </c>
      <c r="AJ63">
        <f t="shared" si="4"/>
        <v>0</v>
      </c>
      <c r="AK63">
        <f t="shared" si="5"/>
        <v>0</v>
      </c>
      <c r="AL63">
        <f t="shared" si="6"/>
        <v>0</v>
      </c>
    </row>
    <row r="64" spans="1:38" x14ac:dyDescent="0.25">
      <c r="A64" t="s">
        <v>42</v>
      </c>
      <c r="B64">
        <v>0</v>
      </c>
      <c r="C64">
        <v>0</v>
      </c>
      <c r="D64">
        <v>0</v>
      </c>
      <c r="E64">
        <v>0</v>
      </c>
      <c r="F64">
        <v>0</v>
      </c>
      <c r="G64">
        <v>2</v>
      </c>
      <c r="H64">
        <v>0</v>
      </c>
      <c r="I64">
        <v>0</v>
      </c>
      <c r="J64">
        <v>0</v>
      </c>
      <c r="K64">
        <v>1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E64">
        <f t="shared" si="7"/>
        <v>0</v>
      </c>
      <c r="AF64">
        <f t="shared" si="0"/>
        <v>3</v>
      </c>
      <c r="AG64">
        <f t="shared" si="1"/>
        <v>1</v>
      </c>
      <c r="AH64">
        <f t="shared" si="2"/>
        <v>0</v>
      </c>
      <c r="AI64">
        <f t="shared" si="3"/>
        <v>0</v>
      </c>
      <c r="AJ64">
        <f t="shared" si="4"/>
        <v>0</v>
      </c>
      <c r="AK64">
        <f t="shared" si="5"/>
        <v>0</v>
      </c>
      <c r="AL64">
        <f t="shared" si="6"/>
        <v>0</v>
      </c>
    </row>
    <row r="65" spans="1:38" x14ac:dyDescent="0.25">
      <c r="A65" t="s">
        <v>49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E65">
        <f t="shared" si="7"/>
        <v>1</v>
      </c>
      <c r="AF65">
        <f t="shared" si="0"/>
        <v>0</v>
      </c>
      <c r="AG65">
        <f t="shared" si="1"/>
        <v>0</v>
      </c>
      <c r="AH65">
        <f t="shared" si="2"/>
        <v>0</v>
      </c>
      <c r="AI65">
        <f t="shared" si="3"/>
        <v>0</v>
      </c>
      <c r="AJ65">
        <f t="shared" si="4"/>
        <v>0</v>
      </c>
      <c r="AK65">
        <f t="shared" si="5"/>
        <v>0</v>
      </c>
      <c r="AL65">
        <f t="shared" si="6"/>
        <v>0</v>
      </c>
    </row>
    <row r="66" spans="1:38" x14ac:dyDescent="0.25">
      <c r="A66" t="s">
        <v>40</v>
      </c>
      <c r="B66">
        <v>1</v>
      </c>
      <c r="C66">
        <v>0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1</v>
      </c>
      <c r="L66">
        <v>1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99</v>
      </c>
      <c r="U66">
        <v>0</v>
      </c>
      <c r="V66">
        <v>1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1</v>
      </c>
      <c r="AE66">
        <f t="shared" si="7"/>
        <v>0</v>
      </c>
      <c r="AF66">
        <f t="shared" si="0"/>
        <v>8</v>
      </c>
      <c r="AG66">
        <f t="shared" si="1"/>
        <v>0</v>
      </c>
      <c r="AH66">
        <f t="shared" si="2"/>
        <v>0</v>
      </c>
      <c r="AI66">
        <f t="shared" si="3"/>
        <v>0</v>
      </c>
      <c r="AJ66">
        <f t="shared" si="4"/>
        <v>0</v>
      </c>
      <c r="AK66">
        <f t="shared" si="5"/>
        <v>0</v>
      </c>
      <c r="AL66">
        <f t="shared" si="6"/>
        <v>1</v>
      </c>
    </row>
    <row r="67" spans="1:38" x14ac:dyDescent="0.25">
      <c r="A67" t="s">
        <v>53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99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E67">
        <f t="shared" si="7"/>
        <v>0</v>
      </c>
      <c r="AF67">
        <f t="shared" si="0"/>
        <v>3</v>
      </c>
      <c r="AG67">
        <f t="shared" si="1"/>
        <v>0</v>
      </c>
      <c r="AH67">
        <f t="shared" si="2"/>
        <v>0</v>
      </c>
      <c r="AI67">
        <f t="shared" si="3"/>
        <v>0</v>
      </c>
      <c r="AJ67">
        <f t="shared" si="4"/>
        <v>0</v>
      </c>
      <c r="AK67">
        <f t="shared" si="5"/>
        <v>0</v>
      </c>
      <c r="AL67">
        <f t="shared" si="6"/>
        <v>2</v>
      </c>
    </row>
    <row r="68" spans="1:38" x14ac:dyDescent="0.25">
      <c r="A68" t="s">
        <v>41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3</v>
      </c>
      <c r="L68">
        <v>0</v>
      </c>
      <c r="M68">
        <v>0</v>
      </c>
      <c r="N68">
        <v>0</v>
      </c>
      <c r="O68">
        <v>0</v>
      </c>
      <c r="P68">
        <v>2</v>
      </c>
      <c r="Q68">
        <v>0</v>
      </c>
      <c r="R68">
        <v>0</v>
      </c>
      <c r="S68">
        <v>0</v>
      </c>
      <c r="T68">
        <v>99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99</v>
      </c>
      <c r="AE68">
        <f t="shared" si="7"/>
        <v>1</v>
      </c>
      <c r="AF68">
        <f t="shared" si="0"/>
        <v>0</v>
      </c>
      <c r="AG68">
        <f t="shared" si="1"/>
        <v>1</v>
      </c>
      <c r="AH68">
        <f t="shared" si="2"/>
        <v>1</v>
      </c>
      <c r="AI68">
        <f t="shared" si="3"/>
        <v>0</v>
      </c>
      <c r="AJ68">
        <f t="shared" si="4"/>
        <v>0</v>
      </c>
      <c r="AK68">
        <f t="shared" si="5"/>
        <v>0</v>
      </c>
      <c r="AL68">
        <f t="shared" si="6"/>
        <v>3</v>
      </c>
    </row>
    <row r="69" spans="1:38" x14ac:dyDescent="0.25">
      <c r="A69" t="s">
        <v>42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2</v>
      </c>
      <c r="L69">
        <v>0</v>
      </c>
      <c r="M69">
        <v>0</v>
      </c>
      <c r="N69">
        <v>0</v>
      </c>
      <c r="O69">
        <v>0</v>
      </c>
      <c r="P69">
        <v>2</v>
      </c>
      <c r="Q69">
        <v>0</v>
      </c>
      <c r="R69">
        <v>0</v>
      </c>
      <c r="S69">
        <v>0</v>
      </c>
      <c r="T69">
        <v>99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E69">
        <f t="shared" si="7"/>
        <v>1</v>
      </c>
      <c r="AF69">
        <f t="shared" si="0"/>
        <v>0</v>
      </c>
      <c r="AG69">
        <f t="shared" si="1"/>
        <v>3</v>
      </c>
      <c r="AH69">
        <f t="shared" si="2"/>
        <v>0</v>
      </c>
      <c r="AI69">
        <f t="shared" si="3"/>
        <v>0</v>
      </c>
      <c r="AJ69">
        <f t="shared" si="4"/>
        <v>0</v>
      </c>
      <c r="AK69">
        <f t="shared" si="5"/>
        <v>0</v>
      </c>
      <c r="AL69">
        <f t="shared" si="6"/>
        <v>3</v>
      </c>
    </row>
    <row r="70" spans="1:38" x14ac:dyDescent="0.25">
      <c r="A70" t="s">
        <v>54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99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E70">
        <f t="shared" si="7"/>
        <v>0</v>
      </c>
      <c r="AF70">
        <f t="shared" si="0"/>
        <v>1</v>
      </c>
      <c r="AG70">
        <f t="shared" si="1"/>
        <v>0</v>
      </c>
      <c r="AH70">
        <f t="shared" si="2"/>
        <v>0</v>
      </c>
      <c r="AI70">
        <f t="shared" si="3"/>
        <v>0</v>
      </c>
      <c r="AJ70">
        <f t="shared" si="4"/>
        <v>0</v>
      </c>
      <c r="AK70">
        <f t="shared" si="5"/>
        <v>0</v>
      </c>
      <c r="AL70">
        <f t="shared" si="6"/>
        <v>2</v>
      </c>
    </row>
    <row r="71" spans="1:38" x14ac:dyDescent="0.25">
      <c r="A71" t="s">
        <v>50</v>
      </c>
      <c r="B71">
        <v>99</v>
      </c>
      <c r="C71">
        <v>1</v>
      </c>
      <c r="D71">
        <v>99</v>
      </c>
      <c r="E71">
        <v>1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  <c r="S71">
        <v>1</v>
      </c>
      <c r="T71">
        <v>99</v>
      </c>
      <c r="U71">
        <v>0</v>
      </c>
      <c r="V71">
        <v>0</v>
      </c>
      <c r="W71">
        <v>0</v>
      </c>
      <c r="X71">
        <v>0</v>
      </c>
      <c r="Y71">
        <v>1</v>
      </c>
      <c r="Z71">
        <v>0</v>
      </c>
      <c r="AA71">
        <v>1</v>
      </c>
      <c r="AB71">
        <v>0</v>
      </c>
      <c r="AC71">
        <v>0</v>
      </c>
      <c r="AE71">
        <f t="shared" ref="AE71:AE72" si="8">COUNTIF(AF71,0)</f>
        <v>0</v>
      </c>
      <c r="AF71">
        <f t="shared" ref="AF71:AF72" si="9">COUNTIF(B71:AC71,1)</f>
        <v>8</v>
      </c>
      <c r="AG71">
        <f t="shared" ref="AG71:AG72" si="10">COUNTIF(B71:AC71,2)</f>
        <v>0</v>
      </c>
      <c r="AH71">
        <f t="shared" ref="AH71:AH72" si="11">COUNTIF(B71:AC71,3)</f>
        <v>0</v>
      </c>
      <c r="AI71">
        <f t="shared" ref="AI71:AI72" si="12">COUNTIF(B71:AC71,4)</f>
        <v>0</v>
      </c>
      <c r="AJ71">
        <f t="shared" ref="AJ71:AJ72" si="13">COUNTIF(B71:AC71,5)</f>
        <v>0</v>
      </c>
      <c r="AK71">
        <f t="shared" ref="AK71:AK72" si="14">COUNTIF(B71:AC71,6)</f>
        <v>0</v>
      </c>
      <c r="AL71">
        <f t="shared" ref="AL71:AL72" si="15">COUNTIF(B70:AC71,99)</f>
        <v>4</v>
      </c>
    </row>
    <row r="72" spans="1:38" x14ac:dyDescent="0.25">
      <c r="A72" t="s">
        <v>51</v>
      </c>
      <c r="B72">
        <v>99</v>
      </c>
      <c r="C72">
        <v>0</v>
      </c>
      <c r="D72">
        <v>0</v>
      </c>
      <c r="E72">
        <v>0</v>
      </c>
      <c r="F72">
        <v>0</v>
      </c>
      <c r="G72">
        <v>0</v>
      </c>
      <c r="H72">
        <v>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</v>
      </c>
      <c r="P72">
        <v>0</v>
      </c>
      <c r="Q72">
        <v>1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99</v>
      </c>
      <c r="AA72">
        <v>0</v>
      </c>
      <c r="AB72">
        <v>0</v>
      </c>
      <c r="AC72">
        <v>0</v>
      </c>
      <c r="AE72">
        <f t="shared" si="8"/>
        <v>0</v>
      </c>
      <c r="AF72">
        <f t="shared" si="9"/>
        <v>4</v>
      </c>
      <c r="AG72">
        <f t="shared" si="10"/>
        <v>0</v>
      </c>
      <c r="AH72">
        <f t="shared" si="11"/>
        <v>0</v>
      </c>
      <c r="AI72">
        <f t="shared" si="12"/>
        <v>0</v>
      </c>
      <c r="AJ72">
        <f t="shared" si="13"/>
        <v>0</v>
      </c>
      <c r="AK72">
        <f t="shared" si="14"/>
        <v>0</v>
      </c>
      <c r="AL72">
        <f t="shared" si="15"/>
        <v>5</v>
      </c>
    </row>
    <row r="73" spans="1:38" x14ac:dyDescent="0.25">
      <c r="A73" t="s">
        <v>52</v>
      </c>
      <c r="H73">
        <v>0</v>
      </c>
      <c r="I73">
        <v>0</v>
      </c>
      <c r="O73">
        <v>1</v>
      </c>
      <c r="Q73">
        <v>0</v>
      </c>
      <c r="T73">
        <v>0</v>
      </c>
      <c r="V73">
        <v>0</v>
      </c>
      <c r="Z7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workbookViewId="0">
      <pane xSplit="1" topLeftCell="R1" activePane="topRight" state="frozen"/>
      <selection pane="topRight" activeCell="AD5" sqref="AD5"/>
    </sheetView>
  </sheetViews>
  <sheetFormatPr defaultRowHeight="15" x14ac:dyDescent="0.25"/>
  <cols>
    <col min="1" max="1" width="37.140625" customWidth="1"/>
    <col min="30" max="30" width="9.28515625" customWidth="1"/>
  </cols>
  <sheetData>
    <row r="1" spans="1:37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D1" t="s">
        <v>16</v>
      </c>
      <c r="AE1" t="s">
        <v>7</v>
      </c>
      <c r="AF1" t="s">
        <v>8</v>
      </c>
      <c r="AG1" t="s">
        <v>10</v>
      </c>
      <c r="AH1" t="s">
        <v>11</v>
      </c>
      <c r="AI1" t="s">
        <v>12</v>
      </c>
      <c r="AJ1" t="s">
        <v>13</v>
      </c>
      <c r="AK1" t="s">
        <v>9</v>
      </c>
    </row>
    <row r="2" spans="1:37" x14ac:dyDescent="0.25">
      <c r="B2" t="s">
        <v>86</v>
      </c>
    </row>
    <row r="5" spans="1:37" x14ac:dyDescent="0.25">
      <c r="A5" t="s">
        <v>18</v>
      </c>
      <c r="B5">
        <v>1</v>
      </c>
      <c r="C5">
        <v>2</v>
      </c>
      <c r="D5">
        <v>2</v>
      </c>
      <c r="E5">
        <v>2</v>
      </c>
      <c r="F5">
        <v>2</v>
      </c>
      <c r="G5">
        <v>2</v>
      </c>
      <c r="H5">
        <v>1</v>
      </c>
      <c r="I5">
        <v>2</v>
      </c>
      <c r="J5">
        <v>1</v>
      </c>
      <c r="K5">
        <v>2</v>
      </c>
      <c r="L5">
        <v>1</v>
      </c>
      <c r="M5">
        <v>2</v>
      </c>
      <c r="N5">
        <v>1</v>
      </c>
      <c r="O5">
        <v>2</v>
      </c>
      <c r="P5">
        <v>2</v>
      </c>
      <c r="Q5">
        <v>1</v>
      </c>
      <c r="R5">
        <v>1</v>
      </c>
      <c r="S5">
        <v>1</v>
      </c>
      <c r="T5">
        <v>1</v>
      </c>
      <c r="U5">
        <v>2</v>
      </c>
      <c r="V5">
        <v>2</v>
      </c>
      <c r="W5">
        <v>1</v>
      </c>
      <c r="X5">
        <v>2</v>
      </c>
      <c r="Y5">
        <v>2</v>
      </c>
      <c r="Z5">
        <v>2</v>
      </c>
      <c r="AA5">
        <v>2</v>
      </c>
      <c r="AB5">
        <v>2</v>
      </c>
      <c r="AD5">
        <f>COUNTIF(AB5:AE5,0)</f>
        <v>0</v>
      </c>
      <c r="AE5">
        <f>COUNTIF(A5:AB5,1)</f>
        <v>10</v>
      </c>
      <c r="AF5">
        <f>COUNTIF(A5:AB5,2)</f>
        <v>17</v>
      </c>
      <c r="AG5">
        <f>COUNTIF(A5:AB5,3)</f>
        <v>0</v>
      </c>
      <c r="AH5">
        <f>COUNTIF(A5:AB5,4)</f>
        <v>0</v>
      </c>
      <c r="AI5">
        <f>COUNTIF(A5:AB5,5)</f>
        <v>0</v>
      </c>
      <c r="AJ5">
        <f>COUNTIF(A5:AB5,6)</f>
        <v>0</v>
      </c>
      <c r="AK5">
        <f>COUNTIF(A4:AB5,99)</f>
        <v>0</v>
      </c>
    </row>
    <row r="6" spans="1:37" x14ac:dyDescent="0.25">
      <c r="A6" t="s">
        <v>17</v>
      </c>
      <c r="B6" s="4">
        <v>76</v>
      </c>
      <c r="C6" s="4">
        <v>66</v>
      </c>
      <c r="D6" s="4">
        <v>77</v>
      </c>
      <c r="E6" s="4">
        <v>74</v>
      </c>
      <c r="F6" s="4">
        <v>51</v>
      </c>
      <c r="G6" s="4">
        <v>50</v>
      </c>
      <c r="H6" s="4">
        <v>63</v>
      </c>
      <c r="I6" s="4">
        <v>51</v>
      </c>
      <c r="J6" s="4">
        <v>55</v>
      </c>
      <c r="K6" s="4">
        <v>77</v>
      </c>
      <c r="L6" s="4">
        <v>67</v>
      </c>
      <c r="M6" s="4">
        <v>60</v>
      </c>
      <c r="N6" s="4">
        <v>75</v>
      </c>
      <c r="O6" s="4">
        <v>70</v>
      </c>
      <c r="P6" s="4">
        <v>61</v>
      </c>
      <c r="Q6" s="4">
        <v>73</v>
      </c>
      <c r="R6" s="4">
        <v>71</v>
      </c>
      <c r="S6" s="4">
        <v>81</v>
      </c>
      <c r="T6" s="4">
        <v>63</v>
      </c>
      <c r="U6" s="4">
        <v>54</v>
      </c>
      <c r="V6" s="4">
        <v>56</v>
      </c>
      <c r="W6" s="4">
        <v>95</v>
      </c>
      <c r="X6" s="4">
        <v>48</v>
      </c>
      <c r="Y6" s="4">
        <v>48</v>
      </c>
      <c r="Z6" s="4">
        <v>67</v>
      </c>
      <c r="AA6" s="4">
        <v>59</v>
      </c>
      <c r="AB6" s="4">
        <v>71</v>
      </c>
      <c r="AC6" s="4"/>
      <c r="AD6" s="4">
        <f>COUNTIF(A5:AB5,0)</f>
        <v>0</v>
      </c>
      <c r="AE6">
        <f t="shared" ref="AE6:AE70" si="0">COUNTIF(A6:AB6,1)</f>
        <v>0</v>
      </c>
      <c r="AF6">
        <f t="shared" ref="AF6:AF70" si="1">COUNTIF(A6:AB6,2)</f>
        <v>0</v>
      </c>
      <c r="AG6">
        <f t="shared" ref="AG6:AG70" si="2">COUNTIF(A6:AB6,3)</f>
        <v>0</v>
      </c>
      <c r="AH6">
        <f t="shared" ref="AH6:AH70" si="3">COUNTIF(A6:AB6,4)</f>
        <v>0</v>
      </c>
      <c r="AI6">
        <f t="shared" ref="AI6:AI70" si="4">COUNTIF(A6:AB6,5)</f>
        <v>0</v>
      </c>
      <c r="AJ6">
        <f t="shared" ref="AJ6:AJ70" si="5">COUNTIF(A6:AB6,6)</f>
        <v>0</v>
      </c>
      <c r="AK6">
        <f t="shared" ref="AK6:AK70" si="6">COUNTIF(A5:AB6,99)</f>
        <v>0</v>
      </c>
    </row>
    <row r="7" spans="1:37" x14ac:dyDescent="0.25">
      <c r="A7" t="s">
        <v>19</v>
      </c>
      <c r="B7" s="5">
        <v>1</v>
      </c>
      <c r="C7" s="5">
        <v>1</v>
      </c>
      <c r="D7" s="5">
        <v>1</v>
      </c>
      <c r="E7" s="5">
        <v>1</v>
      </c>
      <c r="F7" s="5">
        <v>1</v>
      </c>
      <c r="G7" s="5">
        <v>1</v>
      </c>
      <c r="H7" s="5">
        <v>1</v>
      </c>
      <c r="I7" s="5">
        <v>1</v>
      </c>
      <c r="J7" s="5">
        <v>1</v>
      </c>
      <c r="K7" s="5">
        <v>1</v>
      </c>
      <c r="L7" s="5">
        <v>1</v>
      </c>
      <c r="M7" s="5">
        <v>1</v>
      </c>
      <c r="N7" s="5">
        <v>1</v>
      </c>
      <c r="O7" s="5">
        <v>1</v>
      </c>
      <c r="P7" s="5">
        <v>1</v>
      </c>
      <c r="Q7" s="5">
        <v>1</v>
      </c>
      <c r="R7" s="5">
        <v>1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/>
      <c r="AD7" s="4">
        <f>COUNTIF(A6:AB6,0)</f>
        <v>0</v>
      </c>
      <c r="AE7">
        <f t="shared" ref="AE7" si="7">COUNTIF(A7:AB7,1)</f>
        <v>27</v>
      </c>
      <c r="AF7">
        <f t="shared" ref="AF7" si="8">COUNTIF(A7:AB7,2)</f>
        <v>0</v>
      </c>
      <c r="AG7">
        <f t="shared" ref="AG7" si="9">COUNTIF(A7:AB7,3)</f>
        <v>0</v>
      </c>
      <c r="AH7">
        <f t="shared" ref="AH7" si="10">COUNTIF(A7:AB7,4)</f>
        <v>0</v>
      </c>
      <c r="AI7">
        <f t="shared" ref="AI7" si="11">COUNTIF(A7:AB7,5)</f>
        <v>0</v>
      </c>
      <c r="AJ7">
        <f t="shared" ref="AJ7" si="12">COUNTIF(A7:AB7,6)</f>
        <v>0</v>
      </c>
      <c r="AK7">
        <f t="shared" ref="AK7" si="13">COUNTIF(A6:AB7,99)</f>
        <v>0</v>
      </c>
    </row>
    <row r="8" spans="1:37" x14ac:dyDescent="0.25">
      <c r="A8" t="s">
        <v>20</v>
      </c>
      <c r="B8" s="5">
        <v>0</v>
      </c>
      <c r="C8" s="5">
        <v>0</v>
      </c>
      <c r="D8" s="5">
        <v>0</v>
      </c>
      <c r="E8" s="5">
        <v>0</v>
      </c>
      <c r="F8" s="5">
        <v>1</v>
      </c>
      <c r="G8" s="5">
        <v>1</v>
      </c>
      <c r="H8" s="5">
        <v>1</v>
      </c>
      <c r="I8" s="5">
        <v>0</v>
      </c>
      <c r="J8" s="5">
        <v>1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1</v>
      </c>
      <c r="V8" s="5">
        <v>1</v>
      </c>
      <c r="W8" s="5">
        <v>1</v>
      </c>
      <c r="X8" s="5">
        <v>1</v>
      </c>
      <c r="Y8" s="5">
        <v>1</v>
      </c>
      <c r="Z8" s="5">
        <v>0</v>
      </c>
      <c r="AA8" s="5">
        <v>1</v>
      </c>
      <c r="AB8" s="5">
        <v>0</v>
      </c>
      <c r="AC8" s="5"/>
      <c r="AD8" s="5">
        <f>COUNTIF(A8:AB8,0)</f>
        <v>16</v>
      </c>
      <c r="AE8">
        <f t="shared" si="0"/>
        <v>10</v>
      </c>
      <c r="AF8">
        <f t="shared" si="1"/>
        <v>0</v>
      </c>
      <c r="AG8">
        <f t="shared" si="2"/>
        <v>0</v>
      </c>
      <c r="AH8">
        <f t="shared" si="3"/>
        <v>0</v>
      </c>
      <c r="AI8">
        <f t="shared" si="4"/>
        <v>0</v>
      </c>
      <c r="AJ8">
        <f t="shared" si="5"/>
        <v>0</v>
      </c>
      <c r="AK8">
        <f>COUNTIF(A6:AB8,99)</f>
        <v>0</v>
      </c>
    </row>
    <row r="9" spans="1:37" x14ac:dyDescent="0.25">
      <c r="A9" t="s">
        <v>21</v>
      </c>
      <c r="F9">
        <v>16</v>
      </c>
      <c r="G9">
        <v>28</v>
      </c>
      <c r="H9">
        <v>38</v>
      </c>
      <c r="J9">
        <v>47</v>
      </c>
      <c r="U9">
        <v>24</v>
      </c>
      <c r="V9">
        <v>24</v>
      </c>
      <c r="X9">
        <v>25</v>
      </c>
      <c r="Y9">
        <v>40</v>
      </c>
      <c r="AA9">
        <v>29</v>
      </c>
      <c r="AD9" s="5">
        <f t="shared" ref="AD9:AD71" si="14">COUNTIF(AE9,0)</f>
        <v>0</v>
      </c>
      <c r="AE9">
        <f t="shared" si="0"/>
        <v>0</v>
      </c>
      <c r="AF9">
        <f t="shared" si="1"/>
        <v>0</v>
      </c>
      <c r="AG9">
        <f t="shared" si="2"/>
        <v>0</v>
      </c>
      <c r="AH9">
        <f t="shared" si="3"/>
        <v>0</v>
      </c>
      <c r="AI9">
        <f t="shared" si="4"/>
        <v>0</v>
      </c>
      <c r="AJ9">
        <f t="shared" si="5"/>
        <v>0</v>
      </c>
      <c r="AK9">
        <f t="shared" si="6"/>
        <v>0</v>
      </c>
    </row>
    <row r="10" spans="1:37" x14ac:dyDescent="0.25">
      <c r="A10" t="s">
        <v>22</v>
      </c>
      <c r="B10" s="12">
        <v>1</v>
      </c>
      <c r="C10" s="12">
        <v>1</v>
      </c>
      <c r="D10" s="12">
        <v>1</v>
      </c>
      <c r="E10" s="12">
        <v>1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2">
        <v>1</v>
      </c>
      <c r="S10" s="12">
        <v>0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2">
        <v>1</v>
      </c>
      <c r="AA10" s="12">
        <v>1</v>
      </c>
      <c r="AB10" s="12">
        <v>1</v>
      </c>
      <c r="AC10" s="12"/>
      <c r="AD10">
        <f>COUNTIF(A10:AB10,0)</f>
        <v>1</v>
      </c>
      <c r="AE10">
        <f t="shared" si="0"/>
        <v>26</v>
      </c>
      <c r="AF10">
        <f t="shared" si="1"/>
        <v>0</v>
      </c>
      <c r="AG10">
        <f t="shared" si="2"/>
        <v>0</v>
      </c>
      <c r="AH10">
        <f t="shared" si="3"/>
        <v>0</v>
      </c>
      <c r="AI10">
        <f t="shared" si="4"/>
        <v>0</v>
      </c>
      <c r="AJ10">
        <f t="shared" si="5"/>
        <v>0</v>
      </c>
      <c r="AK10">
        <f t="shared" si="6"/>
        <v>0</v>
      </c>
    </row>
    <row r="11" spans="1:37" x14ac:dyDescent="0.25">
      <c r="A11" t="s">
        <v>23</v>
      </c>
      <c r="B11" s="12">
        <v>1</v>
      </c>
      <c r="C11" s="12">
        <v>1</v>
      </c>
      <c r="D11" s="12">
        <v>3</v>
      </c>
      <c r="E11" s="12">
        <v>1</v>
      </c>
      <c r="F11" s="12">
        <v>2</v>
      </c>
      <c r="G11" s="12">
        <v>2</v>
      </c>
      <c r="H11" s="12">
        <v>1</v>
      </c>
      <c r="I11" s="12">
        <v>1</v>
      </c>
      <c r="J11" s="12">
        <v>1</v>
      </c>
      <c r="K11" s="12">
        <v>99</v>
      </c>
      <c r="L11" s="12">
        <v>1</v>
      </c>
      <c r="M11" s="12">
        <v>99</v>
      </c>
      <c r="N11" s="12">
        <v>3</v>
      </c>
      <c r="O11" s="12">
        <v>1</v>
      </c>
      <c r="P11" s="12">
        <v>1</v>
      </c>
      <c r="Q11" s="12">
        <v>3</v>
      </c>
      <c r="R11" s="12">
        <v>3</v>
      </c>
      <c r="S11" s="12"/>
      <c r="T11" s="12">
        <v>1</v>
      </c>
      <c r="U11" s="12">
        <v>2</v>
      </c>
      <c r="V11" s="12">
        <v>2</v>
      </c>
      <c r="W11" s="12">
        <v>1</v>
      </c>
      <c r="X11" s="12">
        <v>2</v>
      </c>
      <c r="Y11" s="12">
        <v>3</v>
      </c>
      <c r="Z11" s="12">
        <v>1</v>
      </c>
      <c r="AA11" s="12">
        <v>2</v>
      </c>
      <c r="AB11" s="12">
        <v>1</v>
      </c>
      <c r="AC11" s="12"/>
      <c r="AD11" s="12">
        <f>COUNTIF(A11:AB11,0)</f>
        <v>0</v>
      </c>
      <c r="AE11">
        <f t="shared" si="0"/>
        <v>13</v>
      </c>
      <c r="AF11">
        <f t="shared" si="1"/>
        <v>6</v>
      </c>
      <c r="AG11">
        <f t="shared" si="2"/>
        <v>5</v>
      </c>
      <c r="AH11">
        <f t="shared" si="3"/>
        <v>0</v>
      </c>
      <c r="AI11">
        <f t="shared" si="4"/>
        <v>0</v>
      </c>
      <c r="AJ11">
        <f t="shared" si="5"/>
        <v>0</v>
      </c>
      <c r="AK11">
        <f t="shared" si="6"/>
        <v>2</v>
      </c>
    </row>
    <row r="12" spans="1:37" x14ac:dyDescent="0.25">
      <c r="A12" t="s">
        <v>24</v>
      </c>
      <c r="AD12" s="12"/>
    </row>
    <row r="13" spans="1:37" x14ac:dyDescent="0.25">
      <c r="A13" t="s">
        <v>55</v>
      </c>
      <c r="B13">
        <v>0</v>
      </c>
      <c r="C13">
        <v>1</v>
      </c>
      <c r="D13">
        <v>1</v>
      </c>
      <c r="E13">
        <v>1</v>
      </c>
      <c r="F13">
        <v>1</v>
      </c>
      <c r="G13">
        <v>1</v>
      </c>
      <c r="H13">
        <v>0</v>
      </c>
      <c r="I13">
        <v>1</v>
      </c>
      <c r="J13">
        <v>1</v>
      </c>
      <c r="K13">
        <v>99</v>
      </c>
      <c r="L13">
        <v>1</v>
      </c>
      <c r="M13">
        <v>1</v>
      </c>
      <c r="N13">
        <v>0</v>
      </c>
      <c r="O13">
        <v>1</v>
      </c>
      <c r="P13">
        <v>1</v>
      </c>
      <c r="Q13">
        <v>0</v>
      </c>
      <c r="R13">
        <v>0</v>
      </c>
      <c r="T13">
        <v>1</v>
      </c>
      <c r="U13">
        <v>1</v>
      </c>
      <c r="V13">
        <v>1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D13">
        <f t="shared" si="14"/>
        <v>0</v>
      </c>
      <c r="AE13">
        <f t="shared" si="0"/>
        <v>15</v>
      </c>
      <c r="AF13">
        <f t="shared" si="1"/>
        <v>0</v>
      </c>
      <c r="AG13">
        <f t="shared" si="2"/>
        <v>0</v>
      </c>
      <c r="AH13">
        <f t="shared" si="3"/>
        <v>0</v>
      </c>
      <c r="AI13">
        <f t="shared" si="4"/>
        <v>0</v>
      </c>
      <c r="AJ13">
        <f t="shared" si="5"/>
        <v>0</v>
      </c>
      <c r="AK13">
        <f t="shared" si="6"/>
        <v>1</v>
      </c>
    </row>
    <row r="14" spans="1:37" x14ac:dyDescent="0.25">
      <c r="A14" t="s">
        <v>56</v>
      </c>
      <c r="B14">
        <v>1</v>
      </c>
      <c r="C14">
        <v>0</v>
      </c>
      <c r="D14">
        <v>0</v>
      </c>
      <c r="E14">
        <v>0</v>
      </c>
      <c r="F14">
        <v>0</v>
      </c>
      <c r="G14">
        <v>1</v>
      </c>
      <c r="H14">
        <v>1</v>
      </c>
      <c r="I14">
        <v>0</v>
      </c>
      <c r="J14">
        <v>0</v>
      </c>
      <c r="K14">
        <v>99</v>
      </c>
      <c r="L14">
        <v>1</v>
      </c>
      <c r="M14">
        <v>1</v>
      </c>
      <c r="N14">
        <v>0</v>
      </c>
      <c r="O14">
        <v>1</v>
      </c>
      <c r="P14">
        <v>0</v>
      </c>
      <c r="Q14">
        <v>0</v>
      </c>
      <c r="R14">
        <v>0</v>
      </c>
      <c r="T14">
        <v>0</v>
      </c>
      <c r="U14">
        <v>0</v>
      </c>
      <c r="V14">
        <v>1</v>
      </c>
      <c r="W14">
        <v>1</v>
      </c>
      <c r="X14">
        <v>1</v>
      </c>
      <c r="Y14">
        <v>0</v>
      </c>
      <c r="Z14">
        <v>0</v>
      </c>
      <c r="AA14">
        <v>0</v>
      </c>
      <c r="AB14">
        <v>1</v>
      </c>
      <c r="AD14">
        <f t="shared" si="14"/>
        <v>0</v>
      </c>
      <c r="AE14">
        <f t="shared" si="0"/>
        <v>10</v>
      </c>
      <c r="AF14">
        <f t="shared" si="1"/>
        <v>0</v>
      </c>
      <c r="AG14">
        <f t="shared" si="2"/>
        <v>0</v>
      </c>
      <c r="AH14">
        <f t="shared" si="3"/>
        <v>0</v>
      </c>
      <c r="AI14">
        <f t="shared" si="4"/>
        <v>0</v>
      </c>
      <c r="AJ14">
        <f t="shared" si="5"/>
        <v>0</v>
      </c>
      <c r="AK14">
        <f t="shared" si="6"/>
        <v>2</v>
      </c>
    </row>
    <row r="15" spans="1:37" x14ac:dyDescent="0.25">
      <c r="A15" t="s">
        <v>63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</v>
      </c>
      <c r="J15">
        <v>0</v>
      </c>
      <c r="K15">
        <v>99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T15">
        <v>0</v>
      </c>
      <c r="U15">
        <v>0</v>
      </c>
      <c r="V15">
        <v>1</v>
      </c>
      <c r="W15">
        <v>0</v>
      </c>
      <c r="X15">
        <v>1</v>
      </c>
      <c r="Y15">
        <v>0</v>
      </c>
      <c r="Z15">
        <v>0</v>
      </c>
      <c r="AA15">
        <v>1</v>
      </c>
      <c r="AB15">
        <v>0</v>
      </c>
      <c r="AD15">
        <f t="shared" si="14"/>
        <v>0</v>
      </c>
      <c r="AE15">
        <f t="shared" si="0"/>
        <v>4</v>
      </c>
      <c r="AF15">
        <f t="shared" si="1"/>
        <v>0</v>
      </c>
      <c r="AG15">
        <f t="shared" si="2"/>
        <v>0</v>
      </c>
      <c r="AH15">
        <f t="shared" si="3"/>
        <v>0</v>
      </c>
      <c r="AI15">
        <f t="shared" si="4"/>
        <v>0</v>
      </c>
      <c r="AJ15">
        <f t="shared" si="5"/>
        <v>0</v>
      </c>
      <c r="AK15">
        <f t="shared" si="6"/>
        <v>2</v>
      </c>
    </row>
    <row r="16" spans="1:3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</v>
      </c>
      <c r="J16">
        <v>0</v>
      </c>
      <c r="K16">
        <v>99</v>
      </c>
      <c r="L16">
        <v>0</v>
      </c>
      <c r="M16">
        <v>1</v>
      </c>
      <c r="N16">
        <v>0</v>
      </c>
      <c r="O16">
        <v>0</v>
      </c>
      <c r="P16">
        <v>0</v>
      </c>
      <c r="Q16">
        <v>1</v>
      </c>
      <c r="R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D16">
        <f t="shared" si="14"/>
        <v>0</v>
      </c>
      <c r="AE16">
        <f t="shared" si="0"/>
        <v>5</v>
      </c>
      <c r="AF16">
        <f t="shared" si="1"/>
        <v>0</v>
      </c>
      <c r="AG16">
        <f t="shared" si="2"/>
        <v>0</v>
      </c>
      <c r="AH16">
        <f t="shared" si="3"/>
        <v>0</v>
      </c>
      <c r="AI16">
        <f t="shared" si="4"/>
        <v>0</v>
      </c>
      <c r="AJ16">
        <f t="shared" si="5"/>
        <v>0</v>
      </c>
      <c r="AK16">
        <f t="shared" si="6"/>
        <v>2</v>
      </c>
    </row>
    <row r="17" spans="1:37" x14ac:dyDescent="0.25">
      <c r="A17" t="s">
        <v>58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99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1</v>
      </c>
      <c r="T17">
        <v>0</v>
      </c>
      <c r="U17">
        <v>0</v>
      </c>
      <c r="V17">
        <v>0</v>
      </c>
      <c r="W17">
        <v>0</v>
      </c>
      <c r="X17">
        <v>0</v>
      </c>
      <c r="Y17">
        <v>1</v>
      </c>
      <c r="Z17">
        <v>0</v>
      </c>
      <c r="AA17">
        <v>0</v>
      </c>
      <c r="AB17">
        <v>0</v>
      </c>
      <c r="AD17">
        <f t="shared" si="14"/>
        <v>0</v>
      </c>
      <c r="AE17">
        <f t="shared" si="0"/>
        <v>3</v>
      </c>
      <c r="AF17">
        <f t="shared" si="1"/>
        <v>0</v>
      </c>
      <c r="AG17">
        <f t="shared" si="2"/>
        <v>0</v>
      </c>
      <c r="AH17">
        <f t="shared" si="3"/>
        <v>0</v>
      </c>
      <c r="AI17">
        <f t="shared" si="4"/>
        <v>0</v>
      </c>
      <c r="AJ17">
        <f t="shared" si="5"/>
        <v>0</v>
      </c>
      <c r="AK17">
        <f t="shared" si="6"/>
        <v>2</v>
      </c>
    </row>
    <row r="18" spans="1:37" x14ac:dyDescent="0.25">
      <c r="A18" t="s">
        <v>59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99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D18">
        <f t="shared" si="14"/>
        <v>0</v>
      </c>
      <c r="AE18">
        <f t="shared" si="0"/>
        <v>0</v>
      </c>
      <c r="AF18">
        <f t="shared" si="1"/>
        <v>0</v>
      </c>
      <c r="AG18">
        <f t="shared" si="2"/>
        <v>0</v>
      </c>
      <c r="AH18">
        <f t="shared" si="3"/>
        <v>0</v>
      </c>
      <c r="AI18">
        <f t="shared" si="4"/>
        <v>0</v>
      </c>
      <c r="AJ18">
        <f t="shared" si="5"/>
        <v>0</v>
      </c>
      <c r="AK18">
        <f t="shared" si="6"/>
        <v>2</v>
      </c>
    </row>
    <row r="19" spans="1:37" x14ac:dyDescent="0.25">
      <c r="A19" t="s">
        <v>60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99</v>
      </c>
      <c r="L19">
        <v>0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D19">
        <f t="shared" si="14"/>
        <v>0</v>
      </c>
      <c r="AE19">
        <f t="shared" si="0"/>
        <v>2</v>
      </c>
      <c r="AF19">
        <f t="shared" si="1"/>
        <v>0</v>
      </c>
      <c r="AG19">
        <f t="shared" si="2"/>
        <v>0</v>
      </c>
      <c r="AH19">
        <f t="shared" si="3"/>
        <v>0</v>
      </c>
      <c r="AI19">
        <f t="shared" si="4"/>
        <v>0</v>
      </c>
      <c r="AJ19">
        <f t="shared" si="5"/>
        <v>0</v>
      </c>
      <c r="AK19">
        <f t="shared" si="6"/>
        <v>2</v>
      </c>
    </row>
    <row r="20" spans="1:37" x14ac:dyDescent="0.25">
      <c r="A20" t="s">
        <v>61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99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D20">
        <f t="shared" si="14"/>
        <v>0</v>
      </c>
      <c r="AE20">
        <f t="shared" si="0"/>
        <v>1</v>
      </c>
      <c r="AF20">
        <f t="shared" si="1"/>
        <v>0</v>
      </c>
      <c r="AG20">
        <f t="shared" si="2"/>
        <v>0</v>
      </c>
      <c r="AH20">
        <f t="shared" si="3"/>
        <v>0</v>
      </c>
      <c r="AI20">
        <f t="shared" si="4"/>
        <v>0</v>
      </c>
      <c r="AJ20">
        <f t="shared" si="5"/>
        <v>0</v>
      </c>
      <c r="AK20">
        <f t="shared" si="6"/>
        <v>2</v>
      </c>
    </row>
    <row r="21" spans="1:37" x14ac:dyDescent="0.25">
      <c r="A21" t="s">
        <v>25</v>
      </c>
      <c r="B21">
        <v>1</v>
      </c>
      <c r="C21">
        <v>1</v>
      </c>
      <c r="D21">
        <v>2</v>
      </c>
      <c r="E21">
        <v>1</v>
      </c>
      <c r="F21">
        <v>0</v>
      </c>
      <c r="G21">
        <v>2</v>
      </c>
      <c r="H21">
        <v>1</v>
      </c>
      <c r="I21">
        <v>1</v>
      </c>
      <c r="J21">
        <v>1</v>
      </c>
      <c r="K21">
        <v>99</v>
      </c>
      <c r="L21">
        <v>1</v>
      </c>
      <c r="M21">
        <v>1</v>
      </c>
      <c r="N21">
        <v>2</v>
      </c>
      <c r="O21">
        <v>1</v>
      </c>
      <c r="P21">
        <v>1</v>
      </c>
      <c r="Q21">
        <v>2</v>
      </c>
      <c r="R21">
        <v>2</v>
      </c>
      <c r="T21">
        <v>1</v>
      </c>
      <c r="U21">
        <v>2</v>
      </c>
      <c r="V21">
        <v>2</v>
      </c>
      <c r="W21">
        <v>2</v>
      </c>
      <c r="X21">
        <v>2</v>
      </c>
      <c r="Y21">
        <v>2</v>
      </c>
      <c r="Z21">
        <v>1</v>
      </c>
      <c r="AA21">
        <v>2</v>
      </c>
      <c r="AB21">
        <v>2</v>
      </c>
      <c r="AD21">
        <f t="shared" si="14"/>
        <v>0</v>
      </c>
      <c r="AE21">
        <f t="shared" si="0"/>
        <v>12</v>
      </c>
      <c r="AF21">
        <f t="shared" si="1"/>
        <v>12</v>
      </c>
      <c r="AG21">
        <f t="shared" si="2"/>
        <v>0</v>
      </c>
      <c r="AH21">
        <f t="shared" si="3"/>
        <v>0</v>
      </c>
      <c r="AI21">
        <f t="shared" si="4"/>
        <v>0</v>
      </c>
      <c r="AJ21">
        <f t="shared" si="5"/>
        <v>0</v>
      </c>
      <c r="AK21">
        <f t="shared" si="6"/>
        <v>2</v>
      </c>
    </row>
    <row r="22" spans="1:37" x14ac:dyDescent="0.25">
      <c r="A22" t="s">
        <v>26</v>
      </c>
      <c r="B22">
        <v>5</v>
      </c>
      <c r="C22">
        <v>6</v>
      </c>
      <c r="D22">
        <v>5</v>
      </c>
      <c r="E22">
        <v>6</v>
      </c>
      <c r="F22">
        <v>5</v>
      </c>
      <c r="G22">
        <v>6</v>
      </c>
      <c r="H22">
        <v>5</v>
      </c>
      <c r="I22">
        <v>6</v>
      </c>
      <c r="J22">
        <v>6</v>
      </c>
      <c r="K22">
        <v>99</v>
      </c>
      <c r="L22">
        <v>5</v>
      </c>
      <c r="M22">
        <v>6</v>
      </c>
      <c r="N22">
        <v>6</v>
      </c>
      <c r="O22">
        <v>6</v>
      </c>
      <c r="P22">
        <v>6</v>
      </c>
      <c r="Q22">
        <v>6</v>
      </c>
      <c r="R22">
        <v>6</v>
      </c>
      <c r="T22">
        <v>6</v>
      </c>
      <c r="U22">
        <v>4</v>
      </c>
      <c r="V22">
        <v>5</v>
      </c>
      <c r="W22">
        <v>6</v>
      </c>
      <c r="X22">
        <v>4</v>
      </c>
      <c r="Y22">
        <v>6</v>
      </c>
      <c r="Z22">
        <v>3</v>
      </c>
      <c r="AA22">
        <v>6</v>
      </c>
      <c r="AB22">
        <v>6</v>
      </c>
      <c r="AD22">
        <f t="shared" si="14"/>
        <v>0</v>
      </c>
      <c r="AE22">
        <f t="shared" si="0"/>
        <v>0</v>
      </c>
      <c r="AF22">
        <f t="shared" si="1"/>
        <v>0</v>
      </c>
      <c r="AG22">
        <f t="shared" si="2"/>
        <v>1</v>
      </c>
      <c r="AH22">
        <f t="shared" si="3"/>
        <v>2</v>
      </c>
      <c r="AI22">
        <f t="shared" si="4"/>
        <v>6</v>
      </c>
      <c r="AJ22">
        <f t="shared" si="5"/>
        <v>16</v>
      </c>
      <c r="AK22">
        <f t="shared" si="6"/>
        <v>2</v>
      </c>
    </row>
    <row r="23" spans="1:37" x14ac:dyDescent="0.25">
      <c r="A23" t="s">
        <v>29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>
        <f t="shared" si="14"/>
        <v>0</v>
      </c>
      <c r="AE23">
        <f t="shared" si="0"/>
        <v>0</v>
      </c>
      <c r="AF23">
        <f t="shared" si="1"/>
        <v>0</v>
      </c>
      <c r="AG23">
        <f t="shared" si="2"/>
        <v>0</v>
      </c>
      <c r="AH23">
        <f t="shared" si="3"/>
        <v>0</v>
      </c>
      <c r="AI23">
        <f t="shared" si="4"/>
        <v>0</v>
      </c>
      <c r="AJ23">
        <f t="shared" si="5"/>
        <v>0</v>
      </c>
      <c r="AK23">
        <f t="shared" si="6"/>
        <v>1</v>
      </c>
    </row>
    <row r="24" spans="1:37" x14ac:dyDescent="0.25">
      <c r="A24" t="s">
        <v>30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99</v>
      </c>
      <c r="L24">
        <v>1</v>
      </c>
      <c r="M24">
        <v>1</v>
      </c>
      <c r="N24">
        <v>1</v>
      </c>
      <c r="O24">
        <v>1</v>
      </c>
      <c r="P24">
        <v>1</v>
      </c>
      <c r="Q24">
        <v>0</v>
      </c>
      <c r="R24">
        <v>1</v>
      </c>
      <c r="T24">
        <v>1</v>
      </c>
      <c r="U24">
        <v>0</v>
      </c>
      <c r="V24">
        <v>1</v>
      </c>
      <c r="W24">
        <v>1</v>
      </c>
      <c r="X24">
        <v>0</v>
      </c>
      <c r="Y24">
        <v>0</v>
      </c>
      <c r="Z24">
        <v>1</v>
      </c>
      <c r="AA24">
        <v>1</v>
      </c>
      <c r="AB24">
        <v>0</v>
      </c>
      <c r="AD24" s="3">
        <f t="shared" si="14"/>
        <v>0</v>
      </c>
      <c r="AE24">
        <f t="shared" si="0"/>
        <v>20</v>
      </c>
      <c r="AF24">
        <f t="shared" si="1"/>
        <v>0</v>
      </c>
      <c r="AG24">
        <f t="shared" si="2"/>
        <v>0</v>
      </c>
      <c r="AH24">
        <f t="shared" si="3"/>
        <v>0</v>
      </c>
      <c r="AI24">
        <f t="shared" si="4"/>
        <v>0</v>
      </c>
      <c r="AJ24">
        <f t="shared" si="5"/>
        <v>0</v>
      </c>
      <c r="AK24">
        <f t="shared" si="6"/>
        <v>1</v>
      </c>
    </row>
    <row r="25" spans="1:37" x14ac:dyDescent="0.25">
      <c r="A25" t="s">
        <v>31</v>
      </c>
      <c r="B25">
        <v>1</v>
      </c>
      <c r="C25">
        <v>1</v>
      </c>
      <c r="D25">
        <v>0</v>
      </c>
      <c r="E25">
        <v>0</v>
      </c>
      <c r="F25">
        <v>0</v>
      </c>
      <c r="G25">
        <v>0</v>
      </c>
      <c r="H25">
        <v>1</v>
      </c>
      <c r="I25">
        <v>1</v>
      </c>
      <c r="J25">
        <v>1</v>
      </c>
      <c r="K25">
        <v>99</v>
      </c>
      <c r="L25">
        <v>0</v>
      </c>
      <c r="M25">
        <v>0</v>
      </c>
      <c r="N25">
        <v>0</v>
      </c>
      <c r="O25">
        <v>1</v>
      </c>
      <c r="P25">
        <v>0</v>
      </c>
      <c r="Q25">
        <v>1</v>
      </c>
      <c r="R25">
        <v>1</v>
      </c>
      <c r="T25">
        <v>1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D25">
        <f t="shared" si="14"/>
        <v>0</v>
      </c>
      <c r="AE25">
        <f t="shared" si="0"/>
        <v>10</v>
      </c>
      <c r="AF25">
        <f t="shared" si="1"/>
        <v>0</v>
      </c>
      <c r="AG25">
        <f t="shared" si="2"/>
        <v>0</v>
      </c>
      <c r="AH25">
        <f t="shared" si="3"/>
        <v>0</v>
      </c>
      <c r="AI25">
        <f t="shared" si="4"/>
        <v>0</v>
      </c>
      <c r="AJ25">
        <f t="shared" si="5"/>
        <v>0</v>
      </c>
      <c r="AK25">
        <f t="shared" si="6"/>
        <v>2</v>
      </c>
    </row>
    <row r="26" spans="1:37" x14ac:dyDescent="0.25">
      <c r="A26" t="s">
        <v>32</v>
      </c>
      <c r="B26">
        <v>0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99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D26">
        <f t="shared" si="14"/>
        <v>0</v>
      </c>
      <c r="AE26">
        <f t="shared" si="0"/>
        <v>2</v>
      </c>
      <c r="AF26">
        <f t="shared" si="1"/>
        <v>0</v>
      </c>
      <c r="AG26">
        <f t="shared" si="2"/>
        <v>0</v>
      </c>
      <c r="AH26">
        <f t="shared" si="3"/>
        <v>0</v>
      </c>
      <c r="AI26">
        <f t="shared" si="4"/>
        <v>0</v>
      </c>
      <c r="AJ26">
        <f t="shared" si="5"/>
        <v>0</v>
      </c>
      <c r="AK26">
        <f t="shared" si="6"/>
        <v>2</v>
      </c>
    </row>
    <row r="27" spans="1:37" x14ac:dyDescent="0.25">
      <c r="A27" t="s">
        <v>33</v>
      </c>
      <c r="B27">
        <v>0</v>
      </c>
      <c r="C27">
        <v>1</v>
      </c>
      <c r="D27">
        <v>0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99</v>
      </c>
      <c r="L27">
        <v>0</v>
      </c>
      <c r="M27">
        <v>1</v>
      </c>
      <c r="N27">
        <v>1</v>
      </c>
      <c r="O27">
        <v>1</v>
      </c>
      <c r="P27">
        <v>1</v>
      </c>
      <c r="Q27">
        <v>0</v>
      </c>
      <c r="R27">
        <v>1</v>
      </c>
      <c r="T27">
        <v>0</v>
      </c>
      <c r="U27">
        <v>1</v>
      </c>
      <c r="V27">
        <v>1</v>
      </c>
      <c r="W27">
        <v>1</v>
      </c>
      <c r="X27">
        <v>1</v>
      </c>
      <c r="Y27">
        <v>0</v>
      </c>
      <c r="Z27">
        <v>1</v>
      </c>
      <c r="AA27">
        <v>1</v>
      </c>
      <c r="AB27">
        <v>0</v>
      </c>
      <c r="AD27">
        <f t="shared" si="14"/>
        <v>0</v>
      </c>
      <c r="AE27">
        <f t="shared" si="0"/>
        <v>18</v>
      </c>
      <c r="AF27">
        <f t="shared" si="1"/>
        <v>0</v>
      </c>
      <c r="AG27">
        <f t="shared" si="2"/>
        <v>0</v>
      </c>
      <c r="AH27">
        <f t="shared" si="3"/>
        <v>0</v>
      </c>
      <c r="AI27">
        <f t="shared" si="4"/>
        <v>0</v>
      </c>
      <c r="AJ27">
        <f t="shared" si="5"/>
        <v>0</v>
      </c>
      <c r="AK27">
        <f t="shared" si="6"/>
        <v>2</v>
      </c>
    </row>
    <row r="28" spans="1:37" x14ac:dyDescent="0.25">
      <c r="A28" t="s">
        <v>34</v>
      </c>
      <c r="B28">
        <v>1</v>
      </c>
      <c r="C28">
        <v>1</v>
      </c>
      <c r="D28">
        <v>0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99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T28">
        <v>1</v>
      </c>
      <c r="U28">
        <v>0</v>
      </c>
      <c r="V28">
        <v>1</v>
      </c>
      <c r="W28">
        <v>1</v>
      </c>
      <c r="X28">
        <v>1</v>
      </c>
      <c r="Y28">
        <v>0</v>
      </c>
      <c r="Z28">
        <v>0</v>
      </c>
      <c r="AA28">
        <v>1</v>
      </c>
      <c r="AB28">
        <v>0</v>
      </c>
      <c r="AD28">
        <f t="shared" si="14"/>
        <v>0</v>
      </c>
      <c r="AE28">
        <f t="shared" si="0"/>
        <v>20</v>
      </c>
      <c r="AF28">
        <f t="shared" si="1"/>
        <v>0</v>
      </c>
      <c r="AG28">
        <f t="shared" si="2"/>
        <v>0</v>
      </c>
      <c r="AH28">
        <f t="shared" si="3"/>
        <v>0</v>
      </c>
      <c r="AI28">
        <f t="shared" si="4"/>
        <v>0</v>
      </c>
      <c r="AJ28">
        <f t="shared" si="5"/>
        <v>0</v>
      </c>
      <c r="AK28">
        <f t="shared" si="6"/>
        <v>2</v>
      </c>
    </row>
    <row r="29" spans="1:37" x14ac:dyDescent="0.25">
      <c r="A29" t="s">
        <v>35</v>
      </c>
      <c r="B29">
        <v>1</v>
      </c>
      <c r="C29">
        <v>1</v>
      </c>
      <c r="D29">
        <v>0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99</v>
      </c>
      <c r="L29">
        <v>1</v>
      </c>
      <c r="M29">
        <v>1</v>
      </c>
      <c r="N29">
        <v>1</v>
      </c>
      <c r="O29">
        <v>1</v>
      </c>
      <c r="P29">
        <v>1</v>
      </c>
      <c r="Q29">
        <v>0</v>
      </c>
      <c r="R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0</v>
      </c>
      <c r="Z29">
        <v>1</v>
      </c>
      <c r="AA29">
        <v>1</v>
      </c>
      <c r="AB29">
        <v>0</v>
      </c>
      <c r="AD29">
        <f t="shared" si="14"/>
        <v>0</v>
      </c>
      <c r="AE29">
        <f t="shared" si="0"/>
        <v>21</v>
      </c>
      <c r="AF29">
        <f t="shared" si="1"/>
        <v>0</v>
      </c>
      <c r="AG29">
        <f t="shared" si="2"/>
        <v>0</v>
      </c>
      <c r="AH29">
        <f t="shared" si="3"/>
        <v>0</v>
      </c>
      <c r="AI29">
        <f t="shared" si="4"/>
        <v>0</v>
      </c>
      <c r="AJ29">
        <f t="shared" si="5"/>
        <v>0</v>
      </c>
      <c r="AK29">
        <f t="shared" si="6"/>
        <v>2</v>
      </c>
    </row>
    <row r="30" spans="1:37" x14ac:dyDescent="0.25">
      <c r="A30" t="s">
        <v>21</v>
      </c>
      <c r="B30">
        <v>4</v>
      </c>
      <c r="C30">
        <v>4</v>
      </c>
      <c r="D30">
        <v>2</v>
      </c>
      <c r="E30">
        <v>99</v>
      </c>
      <c r="F30">
        <v>2</v>
      </c>
      <c r="G30">
        <v>1</v>
      </c>
      <c r="H30">
        <v>4</v>
      </c>
      <c r="I30">
        <v>4</v>
      </c>
      <c r="J30">
        <v>99</v>
      </c>
      <c r="K30">
        <v>99</v>
      </c>
      <c r="L30">
        <v>4</v>
      </c>
      <c r="M30">
        <v>3</v>
      </c>
      <c r="N30">
        <v>2</v>
      </c>
      <c r="O30">
        <v>4</v>
      </c>
      <c r="P30">
        <v>4</v>
      </c>
      <c r="Q30">
        <v>4</v>
      </c>
      <c r="R30">
        <v>3</v>
      </c>
      <c r="T30">
        <v>4</v>
      </c>
      <c r="U30">
        <v>2</v>
      </c>
      <c r="V30">
        <v>99</v>
      </c>
      <c r="W30">
        <v>4</v>
      </c>
      <c r="X30">
        <v>2</v>
      </c>
      <c r="Y30">
        <v>1</v>
      </c>
      <c r="Z30">
        <v>4</v>
      </c>
      <c r="AA30">
        <v>2</v>
      </c>
      <c r="AB30">
        <v>99</v>
      </c>
      <c r="AD30">
        <f t="shared" si="14"/>
        <v>0</v>
      </c>
      <c r="AE30">
        <f t="shared" si="0"/>
        <v>2</v>
      </c>
      <c r="AF30">
        <f t="shared" si="1"/>
        <v>6</v>
      </c>
      <c r="AG30">
        <f t="shared" si="2"/>
        <v>2</v>
      </c>
      <c r="AH30">
        <f t="shared" si="3"/>
        <v>11</v>
      </c>
      <c r="AI30">
        <f t="shared" si="4"/>
        <v>0</v>
      </c>
      <c r="AJ30">
        <f t="shared" si="5"/>
        <v>0</v>
      </c>
      <c r="AK30">
        <f t="shared" si="6"/>
        <v>6</v>
      </c>
    </row>
    <row r="31" spans="1:37" x14ac:dyDescent="0.25">
      <c r="A31" t="s">
        <v>36</v>
      </c>
      <c r="B31">
        <v>4</v>
      </c>
      <c r="C31">
        <v>4</v>
      </c>
      <c r="D31">
        <v>1</v>
      </c>
      <c r="E31">
        <v>99</v>
      </c>
      <c r="F31">
        <v>2</v>
      </c>
      <c r="G31">
        <v>2</v>
      </c>
      <c r="H31">
        <v>4</v>
      </c>
      <c r="I31">
        <v>5</v>
      </c>
      <c r="J31">
        <v>4</v>
      </c>
      <c r="K31">
        <v>99</v>
      </c>
      <c r="L31">
        <v>3</v>
      </c>
      <c r="M31">
        <v>3</v>
      </c>
      <c r="N31">
        <v>2</v>
      </c>
      <c r="O31">
        <v>3</v>
      </c>
      <c r="P31">
        <v>2</v>
      </c>
      <c r="Q31">
        <v>2</v>
      </c>
      <c r="R31">
        <v>2</v>
      </c>
      <c r="T31">
        <v>1</v>
      </c>
      <c r="U31">
        <v>2</v>
      </c>
      <c r="V31">
        <v>5</v>
      </c>
      <c r="W31">
        <v>4</v>
      </c>
      <c r="X31">
        <v>3</v>
      </c>
      <c r="Y31">
        <v>1</v>
      </c>
      <c r="Z31">
        <v>2</v>
      </c>
      <c r="AA31">
        <v>2</v>
      </c>
      <c r="AB31">
        <v>2</v>
      </c>
      <c r="AD31">
        <f t="shared" si="14"/>
        <v>0</v>
      </c>
      <c r="AE31">
        <f t="shared" si="0"/>
        <v>3</v>
      </c>
      <c r="AF31">
        <f t="shared" si="1"/>
        <v>10</v>
      </c>
      <c r="AG31">
        <f t="shared" si="2"/>
        <v>4</v>
      </c>
      <c r="AH31">
        <f t="shared" si="3"/>
        <v>5</v>
      </c>
      <c r="AI31">
        <f t="shared" si="4"/>
        <v>2</v>
      </c>
      <c r="AJ31">
        <f t="shared" si="5"/>
        <v>0</v>
      </c>
      <c r="AK31">
        <f t="shared" si="6"/>
        <v>7</v>
      </c>
    </row>
    <row r="32" spans="1:37" x14ac:dyDescent="0.25">
      <c r="A32" t="s">
        <v>37</v>
      </c>
      <c r="B32">
        <v>4</v>
      </c>
      <c r="C32">
        <v>99</v>
      </c>
      <c r="D32">
        <v>3</v>
      </c>
      <c r="E32">
        <v>99</v>
      </c>
      <c r="F32">
        <v>5</v>
      </c>
      <c r="G32">
        <v>5</v>
      </c>
      <c r="H32">
        <v>1</v>
      </c>
      <c r="I32">
        <v>1</v>
      </c>
      <c r="J32">
        <v>1</v>
      </c>
      <c r="K32">
        <v>99</v>
      </c>
      <c r="L32">
        <v>4</v>
      </c>
      <c r="M32">
        <v>5</v>
      </c>
      <c r="N32">
        <v>5</v>
      </c>
      <c r="O32">
        <v>4</v>
      </c>
      <c r="P32">
        <v>1</v>
      </c>
      <c r="Q32">
        <v>3</v>
      </c>
      <c r="R32">
        <v>4</v>
      </c>
      <c r="T32">
        <v>2</v>
      </c>
      <c r="U32">
        <v>5</v>
      </c>
      <c r="V32">
        <v>2</v>
      </c>
      <c r="W32">
        <v>99</v>
      </c>
      <c r="X32">
        <v>4</v>
      </c>
      <c r="Y32">
        <v>5</v>
      </c>
      <c r="Z32">
        <v>3</v>
      </c>
      <c r="AA32">
        <v>3</v>
      </c>
      <c r="AB32">
        <v>99</v>
      </c>
      <c r="AD32">
        <f t="shared" si="14"/>
        <v>0</v>
      </c>
      <c r="AE32">
        <f t="shared" si="0"/>
        <v>4</v>
      </c>
      <c r="AF32">
        <f t="shared" si="1"/>
        <v>2</v>
      </c>
      <c r="AG32">
        <f t="shared" si="2"/>
        <v>4</v>
      </c>
      <c r="AH32">
        <f t="shared" si="3"/>
        <v>5</v>
      </c>
      <c r="AI32">
        <f t="shared" si="4"/>
        <v>6</v>
      </c>
      <c r="AJ32">
        <f t="shared" si="5"/>
        <v>0</v>
      </c>
      <c r="AK32">
        <f t="shared" si="6"/>
        <v>7</v>
      </c>
    </row>
    <row r="33" spans="1:37" x14ac:dyDescent="0.25">
      <c r="A33" t="s">
        <v>38</v>
      </c>
      <c r="B33">
        <v>5</v>
      </c>
      <c r="C33">
        <v>4</v>
      </c>
      <c r="D33">
        <v>3</v>
      </c>
      <c r="E33">
        <v>5</v>
      </c>
      <c r="F33">
        <v>2</v>
      </c>
      <c r="G33">
        <v>2</v>
      </c>
      <c r="H33">
        <v>5</v>
      </c>
      <c r="I33">
        <v>99</v>
      </c>
      <c r="J33">
        <v>5</v>
      </c>
      <c r="K33">
        <v>99</v>
      </c>
      <c r="L33">
        <v>0</v>
      </c>
      <c r="M33">
        <v>5</v>
      </c>
      <c r="N33">
        <v>2</v>
      </c>
      <c r="O33">
        <v>5</v>
      </c>
      <c r="P33">
        <v>99</v>
      </c>
      <c r="Q33">
        <v>5</v>
      </c>
      <c r="R33">
        <v>1</v>
      </c>
      <c r="T33">
        <v>2</v>
      </c>
      <c r="U33">
        <v>2</v>
      </c>
      <c r="V33">
        <v>0</v>
      </c>
      <c r="W33">
        <v>99</v>
      </c>
      <c r="X33">
        <v>2</v>
      </c>
      <c r="Y33">
        <v>99</v>
      </c>
      <c r="Z33">
        <v>3</v>
      </c>
      <c r="AA33">
        <v>1</v>
      </c>
      <c r="AB33">
        <v>99</v>
      </c>
      <c r="AD33">
        <f t="shared" si="14"/>
        <v>0</v>
      </c>
      <c r="AE33">
        <f t="shared" si="0"/>
        <v>2</v>
      </c>
      <c r="AF33">
        <f t="shared" si="1"/>
        <v>6</v>
      </c>
      <c r="AG33">
        <f t="shared" si="2"/>
        <v>2</v>
      </c>
      <c r="AH33">
        <f t="shared" si="3"/>
        <v>1</v>
      </c>
      <c r="AI33">
        <f t="shared" si="4"/>
        <v>7</v>
      </c>
      <c r="AJ33">
        <f t="shared" si="5"/>
        <v>0</v>
      </c>
      <c r="AK33">
        <f t="shared" si="6"/>
        <v>11</v>
      </c>
    </row>
    <row r="34" spans="1:37" x14ac:dyDescent="0.25">
      <c r="A34" t="s">
        <v>39</v>
      </c>
      <c r="B34">
        <v>0</v>
      </c>
      <c r="C34">
        <v>0</v>
      </c>
      <c r="D34">
        <v>0</v>
      </c>
      <c r="E34">
        <v>1</v>
      </c>
      <c r="F34">
        <v>1</v>
      </c>
      <c r="G34">
        <v>1</v>
      </c>
      <c r="H34">
        <v>0</v>
      </c>
      <c r="I34">
        <v>1</v>
      </c>
      <c r="J34">
        <v>0</v>
      </c>
      <c r="K34">
        <v>0</v>
      </c>
      <c r="L34">
        <v>0</v>
      </c>
      <c r="M34">
        <v>0</v>
      </c>
      <c r="N34">
        <v>1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1</v>
      </c>
      <c r="V34">
        <v>0</v>
      </c>
      <c r="W34">
        <v>0</v>
      </c>
      <c r="X34">
        <v>1</v>
      </c>
      <c r="Y34">
        <v>0</v>
      </c>
      <c r="Z34">
        <v>0</v>
      </c>
      <c r="AA34">
        <v>0</v>
      </c>
      <c r="AB34">
        <v>99</v>
      </c>
      <c r="AD34">
        <f t="shared" si="14"/>
        <v>0</v>
      </c>
      <c r="AE34">
        <f t="shared" si="0"/>
        <v>9</v>
      </c>
      <c r="AF34">
        <f t="shared" si="1"/>
        <v>0</v>
      </c>
      <c r="AG34">
        <f t="shared" si="2"/>
        <v>0</v>
      </c>
      <c r="AH34">
        <f t="shared" si="3"/>
        <v>0</v>
      </c>
      <c r="AI34">
        <f t="shared" si="4"/>
        <v>0</v>
      </c>
      <c r="AJ34">
        <f t="shared" si="5"/>
        <v>0</v>
      </c>
      <c r="AK34">
        <f t="shared" si="6"/>
        <v>7</v>
      </c>
    </row>
    <row r="35" spans="1:37" x14ac:dyDescent="0.25">
      <c r="A35" t="s">
        <v>43</v>
      </c>
      <c r="B35">
        <v>0</v>
      </c>
      <c r="C35">
        <v>0</v>
      </c>
      <c r="D35">
        <v>0</v>
      </c>
      <c r="E35">
        <v>0</v>
      </c>
      <c r="F35">
        <v>1</v>
      </c>
      <c r="G35">
        <v>1</v>
      </c>
      <c r="H35">
        <v>0</v>
      </c>
      <c r="I35">
        <v>1</v>
      </c>
      <c r="J35">
        <v>0</v>
      </c>
      <c r="K35">
        <v>99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0</v>
      </c>
      <c r="U35">
        <v>0</v>
      </c>
      <c r="V35">
        <v>0</v>
      </c>
      <c r="W35">
        <v>1</v>
      </c>
      <c r="X35">
        <v>1</v>
      </c>
      <c r="Y35">
        <v>0</v>
      </c>
      <c r="Z35">
        <v>0</v>
      </c>
      <c r="AA35">
        <v>1</v>
      </c>
      <c r="AB35">
        <v>99</v>
      </c>
      <c r="AD35">
        <f t="shared" si="14"/>
        <v>0</v>
      </c>
      <c r="AE35">
        <f t="shared" si="0"/>
        <v>7</v>
      </c>
      <c r="AF35">
        <f t="shared" si="1"/>
        <v>0</v>
      </c>
      <c r="AG35">
        <f t="shared" si="2"/>
        <v>0</v>
      </c>
      <c r="AH35">
        <f t="shared" si="3"/>
        <v>0</v>
      </c>
      <c r="AI35">
        <f t="shared" si="4"/>
        <v>0</v>
      </c>
      <c r="AJ35">
        <f t="shared" si="5"/>
        <v>0</v>
      </c>
      <c r="AK35">
        <f t="shared" si="6"/>
        <v>3</v>
      </c>
    </row>
    <row r="36" spans="1:37" x14ac:dyDescent="0.25">
      <c r="A36" t="s">
        <v>40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99</v>
      </c>
      <c r="AD36">
        <f t="shared" si="14"/>
        <v>0</v>
      </c>
      <c r="AE36">
        <f t="shared" si="0"/>
        <v>0</v>
      </c>
      <c r="AF36">
        <f t="shared" si="1"/>
        <v>0</v>
      </c>
      <c r="AG36">
        <f t="shared" si="2"/>
        <v>0</v>
      </c>
      <c r="AH36">
        <f t="shared" si="3"/>
        <v>0</v>
      </c>
      <c r="AI36">
        <f t="shared" si="4"/>
        <v>0</v>
      </c>
      <c r="AJ36">
        <f t="shared" si="5"/>
        <v>0</v>
      </c>
      <c r="AK36">
        <f t="shared" si="6"/>
        <v>3</v>
      </c>
    </row>
    <row r="37" spans="1:37" x14ac:dyDescent="0.25">
      <c r="A37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99</v>
      </c>
      <c r="AD37">
        <f t="shared" si="14"/>
        <v>0</v>
      </c>
      <c r="AE37">
        <f t="shared" si="0"/>
        <v>0</v>
      </c>
      <c r="AF37">
        <f t="shared" si="1"/>
        <v>0</v>
      </c>
      <c r="AG37">
        <f t="shared" si="2"/>
        <v>0</v>
      </c>
      <c r="AH37">
        <f t="shared" si="3"/>
        <v>0</v>
      </c>
      <c r="AI37">
        <f t="shared" si="4"/>
        <v>0</v>
      </c>
      <c r="AJ37">
        <f t="shared" si="5"/>
        <v>0</v>
      </c>
      <c r="AK37">
        <f t="shared" si="6"/>
        <v>2</v>
      </c>
    </row>
    <row r="38" spans="1:37" x14ac:dyDescent="0.25">
      <c r="A38" t="s">
        <v>41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99</v>
      </c>
      <c r="AD38">
        <f t="shared" si="14"/>
        <v>0</v>
      </c>
      <c r="AE38">
        <f t="shared" si="0"/>
        <v>0</v>
      </c>
      <c r="AF38">
        <f t="shared" si="1"/>
        <v>0</v>
      </c>
      <c r="AG38">
        <f t="shared" si="2"/>
        <v>0</v>
      </c>
      <c r="AH38">
        <f t="shared" si="3"/>
        <v>0</v>
      </c>
      <c r="AI38">
        <f t="shared" si="4"/>
        <v>0</v>
      </c>
      <c r="AJ38">
        <f t="shared" si="5"/>
        <v>0</v>
      </c>
      <c r="AK38">
        <f t="shared" si="6"/>
        <v>2</v>
      </c>
    </row>
    <row r="39" spans="1:37" x14ac:dyDescent="0.25">
      <c r="A39" t="s">
        <v>42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99</v>
      </c>
      <c r="AD39">
        <f t="shared" si="14"/>
        <v>0</v>
      </c>
      <c r="AE39">
        <f t="shared" si="0"/>
        <v>0</v>
      </c>
      <c r="AF39">
        <f t="shared" si="1"/>
        <v>0</v>
      </c>
      <c r="AG39">
        <f t="shared" si="2"/>
        <v>0</v>
      </c>
      <c r="AH39">
        <f t="shared" si="3"/>
        <v>0</v>
      </c>
      <c r="AI39">
        <f t="shared" si="4"/>
        <v>0</v>
      </c>
      <c r="AJ39">
        <f t="shared" si="5"/>
        <v>0</v>
      </c>
      <c r="AK39">
        <f t="shared" si="6"/>
        <v>2</v>
      </c>
    </row>
    <row r="40" spans="1:37" x14ac:dyDescent="0.25">
      <c r="A40" t="s">
        <v>44</v>
      </c>
      <c r="B40">
        <v>0</v>
      </c>
      <c r="C40">
        <v>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1</v>
      </c>
      <c r="Y40">
        <v>0</v>
      </c>
      <c r="Z40">
        <v>0</v>
      </c>
      <c r="AA40">
        <v>1</v>
      </c>
      <c r="AB40">
        <v>99</v>
      </c>
      <c r="AD40">
        <f t="shared" si="14"/>
        <v>0</v>
      </c>
      <c r="AE40">
        <f t="shared" si="0"/>
        <v>7</v>
      </c>
      <c r="AF40">
        <f t="shared" si="1"/>
        <v>0</v>
      </c>
      <c r="AG40">
        <f t="shared" si="2"/>
        <v>0</v>
      </c>
      <c r="AH40">
        <f t="shared" si="3"/>
        <v>0</v>
      </c>
      <c r="AI40">
        <f t="shared" si="4"/>
        <v>0</v>
      </c>
      <c r="AJ40">
        <f t="shared" si="5"/>
        <v>0</v>
      </c>
      <c r="AK40">
        <f t="shared" si="6"/>
        <v>2</v>
      </c>
    </row>
    <row r="41" spans="1:37" x14ac:dyDescent="0.25">
      <c r="A41" t="s">
        <v>40</v>
      </c>
      <c r="B41">
        <v>0</v>
      </c>
      <c r="C41">
        <v>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</v>
      </c>
      <c r="L41">
        <v>0</v>
      </c>
      <c r="M41">
        <v>0</v>
      </c>
      <c r="N41">
        <v>1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99</v>
      </c>
      <c r="AD41">
        <f t="shared" si="14"/>
        <v>0</v>
      </c>
      <c r="AE41">
        <f t="shared" si="0"/>
        <v>3</v>
      </c>
      <c r="AF41">
        <f t="shared" si="1"/>
        <v>0</v>
      </c>
      <c r="AG41">
        <f t="shared" si="2"/>
        <v>0</v>
      </c>
      <c r="AH41">
        <f t="shared" si="3"/>
        <v>0</v>
      </c>
      <c r="AI41">
        <f t="shared" si="4"/>
        <v>0</v>
      </c>
      <c r="AJ41">
        <f t="shared" si="5"/>
        <v>0</v>
      </c>
      <c r="AK41">
        <f t="shared" si="6"/>
        <v>2</v>
      </c>
    </row>
    <row r="42" spans="1:37" x14ac:dyDescent="0.25">
      <c r="A42" t="s">
        <v>53</v>
      </c>
      <c r="B42">
        <v>0</v>
      </c>
      <c r="C42">
        <v>3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3</v>
      </c>
      <c r="L42">
        <v>0</v>
      </c>
      <c r="M42">
        <v>0</v>
      </c>
      <c r="N42">
        <v>3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99</v>
      </c>
      <c r="AD42">
        <f t="shared" si="14"/>
        <v>0</v>
      </c>
      <c r="AE42">
        <f t="shared" si="0"/>
        <v>0</v>
      </c>
      <c r="AF42">
        <f t="shared" si="1"/>
        <v>0</v>
      </c>
      <c r="AG42">
        <f t="shared" si="2"/>
        <v>3</v>
      </c>
      <c r="AH42">
        <f t="shared" si="3"/>
        <v>0</v>
      </c>
      <c r="AI42">
        <f t="shared" si="4"/>
        <v>0</v>
      </c>
      <c r="AJ42">
        <f t="shared" si="5"/>
        <v>0</v>
      </c>
      <c r="AK42">
        <f t="shared" si="6"/>
        <v>2</v>
      </c>
    </row>
    <row r="43" spans="1:37" x14ac:dyDescent="0.25">
      <c r="A43" t="s">
        <v>41</v>
      </c>
      <c r="B43">
        <v>0</v>
      </c>
      <c r="C43">
        <v>2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</v>
      </c>
      <c r="L43">
        <v>0</v>
      </c>
      <c r="M43">
        <v>0</v>
      </c>
      <c r="N43">
        <v>3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99</v>
      </c>
      <c r="AD43">
        <f t="shared" si="14"/>
        <v>0</v>
      </c>
      <c r="AE43">
        <f t="shared" si="0"/>
        <v>0</v>
      </c>
      <c r="AF43">
        <f t="shared" si="1"/>
        <v>2</v>
      </c>
      <c r="AG43">
        <f t="shared" si="2"/>
        <v>1</v>
      </c>
      <c r="AH43">
        <f t="shared" si="3"/>
        <v>0</v>
      </c>
      <c r="AI43">
        <f t="shared" si="4"/>
        <v>0</v>
      </c>
      <c r="AJ43">
        <f t="shared" si="5"/>
        <v>0</v>
      </c>
      <c r="AK43">
        <f t="shared" si="6"/>
        <v>2</v>
      </c>
    </row>
    <row r="44" spans="1:37" x14ac:dyDescent="0.25">
      <c r="A44" t="s">
        <v>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99</v>
      </c>
      <c r="AD44">
        <f t="shared" si="14"/>
        <v>0</v>
      </c>
      <c r="AE44">
        <f t="shared" si="0"/>
        <v>0</v>
      </c>
      <c r="AF44">
        <f t="shared" si="1"/>
        <v>0</v>
      </c>
      <c r="AG44">
        <f t="shared" si="2"/>
        <v>0</v>
      </c>
      <c r="AH44">
        <f t="shared" si="3"/>
        <v>0</v>
      </c>
      <c r="AI44">
        <f t="shared" si="4"/>
        <v>0</v>
      </c>
      <c r="AJ44">
        <f t="shared" si="5"/>
        <v>0</v>
      </c>
      <c r="AK44">
        <f t="shared" si="6"/>
        <v>2</v>
      </c>
    </row>
    <row r="45" spans="1:37" x14ac:dyDescent="0.25">
      <c r="A45" t="s">
        <v>45</v>
      </c>
      <c r="B45">
        <v>0</v>
      </c>
      <c r="C45">
        <v>0</v>
      </c>
      <c r="D45">
        <v>0</v>
      </c>
      <c r="E45">
        <v>0</v>
      </c>
      <c r="F45">
        <v>1</v>
      </c>
      <c r="G45">
        <v>1</v>
      </c>
      <c r="H45">
        <v>0</v>
      </c>
      <c r="I45">
        <v>1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0</v>
      </c>
      <c r="Z45">
        <v>0</v>
      </c>
      <c r="AA45">
        <v>0</v>
      </c>
      <c r="AB45">
        <v>99</v>
      </c>
      <c r="AD45">
        <f t="shared" si="14"/>
        <v>0</v>
      </c>
      <c r="AE45">
        <f t="shared" si="0"/>
        <v>8</v>
      </c>
      <c r="AF45">
        <f t="shared" si="1"/>
        <v>0</v>
      </c>
      <c r="AG45">
        <f t="shared" si="2"/>
        <v>0</v>
      </c>
      <c r="AH45">
        <f t="shared" si="3"/>
        <v>0</v>
      </c>
      <c r="AI45">
        <f t="shared" si="4"/>
        <v>0</v>
      </c>
      <c r="AJ45">
        <f t="shared" si="5"/>
        <v>0</v>
      </c>
      <c r="AK45">
        <f t="shared" si="6"/>
        <v>2</v>
      </c>
    </row>
    <row r="46" spans="1:37" x14ac:dyDescent="0.25">
      <c r="A46" t="s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</v>
      </c>
      <c r="T46">
        <v>0</v>
      </c>
      <c r="U46">
        <v>0</v>
      </c>
      <c r="V46">
        <v>0</v>
      </c>
      <c r="W46">
        <v>1</v>
      </c>
      <c r="X46">
        <v>0</v>
      </c>
      <c r="Y46">
        <v>0</v>
      </c>
      <c r="Z46">
        <v>0</v>
      </c>
      <c r="AA46">
        <v>0</v>
      </c>
      <c r="AB46">
        <v>99</v>
      </c>
      <c r="AD46">
        <f t="shared" si="14"/>
        <v>0</v>
      </c>
      <c r="AE46">
        <f t="shared" si="0"/>
        <v>2</v>
      </c>
      <c r="AF46">
        <f t="shared" si="1"/>
        <v>0</v>
      </c>
      <c r="AG46">
        <f t="shared" si="2"/>
        <v>0</v>
      </c>
      <c r="AH46">
        <f t="shared" si="3"/>
        <v>0</v>
      </c>
      <c r="AI46">
        <f t="shared" si="4"/>
        <v>0</v>
      </c>
      <c r="AJ46">
        <f t="shared" si="5"/>
        <v>0</v>
      </c>
      <c r="AK46">
        <f t="shared" si="6"/>
        <v>2</v>
      </c>
    </row>
    <row r="47" spans="1:37" x14ac:dyDescent="0.25">
      <c r="A47" t="s">
        <v>53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0</v>
      </c>
      <c r="U47">
        <v>0</v>
      </c>
      <c r="V47">
        <v>0</v>
      </c>
      <c r="W47">
        <v>2</v>
      </c>
      <c r="X47">
        <v>0</v>
      </c>
      <c r="Y47">
        <v>0</v>
      </c>
      <c r="Z47">
        <v>0</v>
      </c>
      <c r="AA47">
        <v>0</v>
      </c>
      <c r="AB47">
        <v>99</v>
      </c>
      <c r="AD47">
        <f t="shared" si="14"/>
        <v>0</v>
      </c>
      <c r="AE47">
        <f t="shared" si="0"/>
        <v>1</v>
      </c>
      <c r="AF47">
        <f t="shared" si="1"/>
        <v>1</v>
      </c>
      <c r="AG47">
        <f t="shared" si="2"/>
        <v>0</v>
      </c>
      <c r="AH47">
        <f t="shared" si="3"/>
        <v>0</v>
      </c>
      <c r="AI47">
        <f t="shared" si="4"/>
        <v>0</v>
      </c>
      <c r="AJ47">
        <f t="shared" si="5"/>
        <v>0</v>
      </c>
      <c r="AK47">
        <f t="shared" si="6"/>
        <v>2</v>
      </c>
    </row>
    <row r="48" spans="1:37" x14ac:dyDescent="0.25">
      <c r="A48" t="s">
        <v>41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1</v>
      </c>
      <c r="T48" s="9">
        <v>0</v>
      </c>
      <c r="U48" s="9">
        <v>0</v>
      </c>
      <c r="V48" s="9">
        <v>0</v>
      </c>
      <c r="W48" s="9">
        <v>1</v>
      </c>
      <c r="X48" s="9">
        <v>0</v>
      </c>
      <c r="Y48" s="9">
        <v>0</v>
      </c>
      <c r="Z48" s="9">
        <v>0</v>
      </c>
      <c r="AA48" s="9">
        <v>0</v>
      </c>
      <c r="AB48" s="9">
        <v>99</v>
      </c>
      <c r="AC48" s="9"/>
      <c r="AD48">
        <f t="shared" si="14"/>
        <v>0</v>
      </c>
      <c r="AE48">
        <f t="shared" si="0"/>
        <v>2</v>
      </c>
      <c r="AF48">
        <f t="shared" si="1"/>
        <v>0</v>
      </c>
      <c r="AG48">
        <f t="shared" si="2"/>
        <v>0</v>
      </c>
      <c r="AH48">
        <f t="shared" si="3"/>
        <v>0</v>
      </c>
      <c r="AI48">
        <f t="shared" si="4"/>
        <v>0</v>
      </c>
      <c r="AJ48">
        <f t="shared" si="5"/>
        <v>0</v>
      </c>
      <c r="AK48">
        <f t="shared" si="6"/>
        <v>2</v>
      </c>
    </row>
    <row r="49" spans="1:37" x14ac:dyDescent="0.25">
      <c r="A49" t="s">
        <v>42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0</v>
      </c>
      <c r="Y49">
        <v>0</v>
      </c>
      <c r="Z49">
        <v>0</v>
      </c>
      <c r="AA49">
        <v>1</v>
      </c>
      <c r="AB49">
        <v>99</v>
      </c>
      <c r="AD49" s="9">
        <f t="shared" si="14"/>
        <v>0</v>
      </c>
      <c r="AE49">
        <f t="shared" si="0"/>
        <v>2</v>
      </c>
      <c r="AF49">
        <f t="shared" si="1"/>
        <v>0</v>
      </c>
      <c r="AG49">
        <f t="shared" si="2"/>
        <v>0</v>
      </c>
      <c r="AH49">
        <f t="shared" si="3"/>
        <v>0</v>
      </c>
      <c r="AI49">
        <f t="shared" si="4"/>
        <v>0</v>
      </c>
      <c r="AJ49">
        <f t="shared" si="5"/>
        <v>0</v>
      </c>
      <c r="AK49">
        <f t="shared" si="6"/>
        <v>2</v>
      </c>
    </row>
    <row r="50" spans="1:37" x14ac:dyDescent="0.25">
      <c r="A50" t="s">
        <v>46</v>
      </c>
      <c r="B50">
        <v>1</v>
      </c>
      <c r="C50">
        <v>0</v>
      </c>
      <c r="D50">
        <v>0</v>
      </c>
      <c r="E50">
        <v>0</v>
      </c>
      <c r="F50">
        <v>1</v>
      </c>
      <c r="G50">
        <v>1</v>
      </c>
      <c r="H50">
        <v>1</v>
      </c>
      <c r="I50">
        <v>1</v>
      </c>
      <c r="J50">
        <v>0</v>
      </c>
      <c r="K50">
        <v>1</v>
      </c>
      <c r="L50">
        <v>1</v>
      </c>
      <c r="M50">
        <v>0</v>
      </c>
      <c r="N50">
        <v>1</v>
      </c>
      <c r="O50">
        <v>1</v>
      </c>
      <c r="P50">
        <v>0</v>
      </c>
      <c r="Q50">
        <v>1</v>
      </c>
      <c r="R50">
        <v>0</v>
      </c>
      <c r="S50">
        <v>0</v>
      </c>
      <c r="T50">
        <v>1</v>
      </c>
      <c r="U50">
        <v>0</v>
      </c>
      <c r="V50">
        <v>0</v>
      </c>
      <c r="W50">
        <v>1</v>
      </c>
      <c r="X50">
        <v>1</v>
      </c>
      <c r="Y50">
        <v>0</v>
      </c>
      <c r="Z50">
        <v>1</v>
      </c>
      <c r="AA50">
        <v>1</v>
      </c>
      <c r="AB50">
        <v>99</v>
      </c>
      <c r="AD50">
        <f t="shared" si="14"/>
        <v>0</v>
      </c>
      <c r="AE50">
        <f t="shared" si="0"/>
        <v>15</v>
      </c>
      <c r="AF50">
        <f t="shared" si="1"/>
        <v>0</v>
      </c>
      <c r="AG50">
        <f t="shared" si="2"/>
        <v>0</v>
      </c>
      <c r="AH50">
        <f t="shared" si="3"/>
        <v>0</v>
      </c>
      <c r="AI50">
        <f t="shared" si="4"/>
        <v>0</v>
      </c>
      <c r="AJ50">
        <f t="shared" si="5"/>
        <v>0</v>
      </c>
      <c r="AK50">
        <f t="shared" si="6"/>
        <v>2</v>
      </c>
    </row>
    <row r="51" spans="1:37" x14ac:dyDescent="0.25">
      <c r="A51" t="s">
        <v>40</v>
      </c>
      <c r="B51">
        <v>1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>
        <v>0</v>
      </c>
      <c r="J51">
        <v>0</v>
      </c>
      <c r="K51">
        <v>1</v>
      </c>
      <c r="L51">
        <v>0</v>
      </c>
      <c r="M51">
        <v>0</v>
      </c>
      <c r="N51">
        <v>1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2</v>
      </c>
      <c r="AB51">
        <v>99</v>
      </c>
      <c r="AD51">
        <f t="shared" si="14"/>
        <v>0</v>
      </c>
      <c r="AE51">
        <f t="shared" si="0"/>
        <v>5</v>
      </c>
      <c r="AF51">
        <f t="shared" si="1"/>
        <v>1</v>
      </c>
      <c r="AG51">
        <f t="shared" si="2"/>
        <v>0</v>
      </c>
      <c r="AH51">
        <f t="shared" si="3"/>
        <v>0</v>
      </c>
      <c r="AI51">
        <f t="shared" si="4"/>
        <v>0</v>
      </c>
      <c r="AJ51">
        <f t="shared" si="5"/>
        <v>0</v>
      </c>
      <c r="AK51">
        <f t="shared" si="6"/>
        <v>2</v>
      </c>
    </row>
    <row r="52" spans="1:37" x14ac:dyDescent="0.25">
      <c r="A52" t="s">
        <v>53</v>
      </c>
      <c r="B52">
        <v>1</v>
      </c>
      <c r="C52">
        <v>0</v>
      </c>
      <c r="D52">
        <v>0</v>
      </c>
      <c r="E52">
        <v>0</v>
      </c>
      <c r="F52">
        <v>0</v>
      </c>
      <c r="G52">
        <v>0</v>
      </c>
      <c r="H52">
        <v>1</v>
      </c>
      <c r="I52">
        <v>0</v>
      </c>
      <c r="J52">
        <v>0</v>
      </c>
      <c r="K52">
        <v>1</v>
      </c>
      <c r="L52">
        <v>0</v>
      </c>
      <c r="M52">
        <v>0</v>
      </c>
      <c r="N52">
        <v>1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2</v>
      </c>
      <c r="X52">
        <v>0</v>
      </c>
      <c r="Y52">
        <v>0</v>
      </c>
      <c r="Z52">
        <v>0</v>
      </c>
      <c r="AA52">
        <v>5</v>
      </c>
      <c r="AB52">
        <v>99</v>
      </c>
      <c r="AD52">
        <f t="shared" si="14"/>
        <v>0</v>
      </c>
      <c r="AE52">
        <f t="shared" si="0"/>
        <v>4</v>
      </c>
      <c r="AF52">
        <f t="shared" si="1"/>
        <v>1</v>
      </c>
      <c r="AG52">
        <f t="shared" si="2"/>
        <v>0</v>
      </c>
      <c r="AH52">
        <f t="shared" si="3"/>
        <v>0</v>
      </c>
      <c r="AI52">
        <f t="shared" si="4"/>
        <v>1</v>
      </c>
      <c r="AJ52">
        <f t="shared" si="5"/>
        <v>0</v>
      </c>
      <c r="AK52">
        <f t="shared" si="6"/>
        <v>2</v>
      </c>
    </row>
    <row r="53" spans="1:37" x14ac:dyDescent="0.25">
      <c r="A53" t="s">
        <v>41</v>
      </c>
      <c r="B53">
        <v>2</v>
      </c>
      <c r="C53">
        <v>0</v>
      </c>
      <c r="D53">
        <v>0</v>
      </c>
      <c r="E53">
        <v>0</v>
      </c>
      <c r="F53">
        <v>0</v>
      </c>
      <c r="G53">
        <v>0</v>
      </c>
      <c r="H53">
        <v>2</v>
      </c>
      <c r="I53">
        <v>0</v>
      </c>
      <c r="J53">
        <v>0</v>
      </c>
      <c r="K53">
        <v>2</v>
      </c>
      <c r="L53">
        <v>0</v>
      </c>
      <c r="M53">
        <v>0</v>
      </c>
      <c r="N53">
        <v>1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2</v>
      </c>
      <c r="X53">
        <v>0</v>
      </c>
      <c r="Y53">
        <v>0</v>
      </c>
      <c r="Z53">
        <v>0</v>
      </c>
      <c r="AA53">
        <v>0</v>
      </c>
      <c r="AB53">
        <v>99</v>
      </c>
      <c r="AD53">
        <f t="shared" si="14"/>
        <v>0</v>
      </c>
      <c r="AE53">
        <f t="shared" si="0"/>
        <v>1</v>
      </c>
      <c r="AF53">
        <f t="shared" si="1"/>
        <v>4</v>
      </c>
      <c r="AG53">
        <f t="shared" si="2"/>
        <v>0</v>
      </c>
      <c r="AH53">
        <f t="shared" si="3"/>
        <v>0</v>
      </c>
      <c r="AI53">
        <f t="shared" si="4"/>
        <v>0</v>
      </c>
      <c r="AJ53">
        <f t="shared" si="5"/>
        <v>0</v>
      </c>
      <c r="AK53">
        <f t="shared" si="6"/>
        <v>2</v>
      </c>
    </row>
    <row r="54" spans="1:37" x14ac:dyDescent="0.25">
      <c r="A54" t="s">
        <v>42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99</v>
      </c>
      <c r="AD54">
        <f t="shared" si="14"/>
        <v>0</v>
      </c>
      <c r="AE54">
        <f t="shared" si="0"/>
        <v>0</v>
      </c>
      <c r="AF54">
        <f t="shared" si="1"/>
        <v>0</v>
      </c>
      <c r="AG54">
        <f t="shared" si="2"/>
        <v>0</v>
      </c>
      <c r="AH54">
        <f t="shared" si="3"/>
        <v>0</v>
      </c>
      <c r="AI54">
        <f t="shared" si="4"/>
        <v>0</v>
      </c>
      <c r="AJ54">
        <f t="shared" si="5"/>
        <v>0</v>
      </c>
      <c r="AK54">
        <f t="shared" si="6"/>
        <v>2</v>
      </c>
    </row>
    <row r="55" spans="1:37" x14ac:dyDescent="0.25">
      <c r="A55" t="s">
        <v>47</v>
      </c>
      <c r="B55">
        <v>0</v>
      </c>
      <c r="C55">
        <v>0</v>
      </c>
      <c r="D55">
        <v>0</v>
      </c>
      <c r="E55">
        <v>0</v>
      </c>
      <c r="F55">
        <v>1</v>
      </c>
      <c r="G55">
        <v>1</v>
      </c>
      <c r="H55">
        <v>0</v>
      </c>
      <c r="I55">
        <v>1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99</v>
      </c>
      <c r="AD55">
        <f t="shared" si="14"/>
        <v>0</v>
      </c>
      <c r="AE55">
        <f t="shared" si="0"/>
        <v>4</v>
      </c>
      <c r="AF55">
        <f t="shared" si="1"/>
        <v>0</v>
      </c>
      <c r="AG55">
        <f t="shared" si="2"/>
        <v>0</v>
      </c>
      <c r="AH55">
        <f t="shared" si="3"/>
        <v>0</v>
      </c>
      <c r="AI55">
        <f t="shared" si="4"/>
        <v>0</v>
      </c>
      <c r="AJ55">
        <f t="shared" si="5"/>
        <v>0</v>
      </c>
      <c r="AK55">
        <f t="shared" si="6"/>
        <v>2</v>
      </c>
    </row>
    <row r="56" spans="1:37" x14ac:dyDescent="0.25">
      <c r="A56" t="s">
        <v>40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99</v>
      </c>
      <c r="AD56">
        <f t="shared" si="14"/>
        <v>0</v>
      </c>
      <c r="AE56">
        <f t="shared" si="0"/>
        <v>0</v>
      </c>
      <c r="AF56">
        <f t="shared" si="1"/>
        <v>0</v>
      </c>
      <c r="AG56">
        <f t="shared" si="2"/>
        <v>0</v>
      </c>
      <c r="AH56">
        <f t="shared" si="3"/>
        <v>0</v>
      </c>
      <c r="AI56">
        <f t="shared" si="4"/>
        <v>0</v>
      </c>
      <c r="AJ56">
        <f t="shared" si="5"/>
        <v>0</v>
      </c>
      <c r="AK56">
        <f t="shared" si="6"/>
        <v>2</v>
      </c>
    </row>
    <row r="57" spans="1:37" x14ac:dyDescent="0.25">
      <c r="A57" t="s">
        <v>53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99</v>
      </c>
      <c r="AD57">
        <f t="shared" si="14"/>
        <v>0</v>
      </c>
      <c r="AE57">
        <f t="shared" si="0"/>
        <v>0</v>
      </c>
      <c r="AF57">
        <f t="shared" si="1"/>
        <v>0</v>
      </c>
      <c r="AG57">
        <f t="shared" si="2"/>
        <v>0</v>
      </c>
      <c r="AH57">
        <f t="shared" si="3"/>
        <v>0</v>
      </c>
      <c r="AI57">
        <f t="shared" si="4"/>
        <v>0</v>
      </c>
      <c r="AJ57">
        <f t="shared" si="5"/>
        <v>0</v>
      </c>
      <c r="AK57">
        <f t="shared" si="6"/>
        <v>2</v>
      </c>
    </row>
    <row r="58" spans="1:37" x14ac:dyDescent="0.25">
      <c r="A58" t="s">
        <v>41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99</v>
      </c>
      <c r="AD58">
        <f t="shared" si="14"/>
        <v>0</v>
      </c>
      <c r="AE58">
        <f t="shared" si="0"/>
        <v>0</v>
      </c>
      <c r="AF58">
        <f t="shared" si="1"/>
        <v>0</v>
      </c>
      <c r="AG58">
        <f t="shared" si="2"/>
        <v>0</v>
      </c>
      <c r="AH58">
        <f t="shared" si="3"/>
        <v>0</v>
      </c>
      <c r="AI58">
        <f t="shared" si="4"/>
        <v>0</v>
      </c>
      <c r="AJ58">
        <f t="shared" si="5"/>
        <v>0</v>
      </c>
      <c r="AK58">
        <f t="shared" si="6"/>
        <v>2</v>
      </c>
    </row>
    <row r="59" spans="1:37" x14ac:dyDescent="0.25">
      <c r="A59" t="s">
        <v>42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99</v>
      </c>
      <c r="AD59">
        <f t="shared" si="14"/>
        <v>0</v>
      </c>
      <c r="AE59">
        <f t="shared" si="0"/>
        <v>0</v>
      </c>
      <c r="AF59">
        <f t="shared" si="1"/>
        <v>0</v>
      </c>
      <c r="AG59">
        <f t="shared" si="2"/>
        <v>0</v>
      </c>
      <c r="AH59">
        <f t="shared" si="3"/>
        <v>0</v>
      </c>
      <c r="AI59">
        <f t="shared" si="4"/>
        <v>0</v>
      </c>
      <c r="AJ59">
        <f t="shared" si="5"/>
        <v>0</v>
      </c>
      <c r="AK59">
        <f t="shared" si="6"/>
        <v>2</v>
      </c>
    </row>
    <row r="60" spans="1:37" x14ac:dyDescent="0.25">
      <c r="A60" t="s">
        <v>48</v>
      </c>
      <c r="B60">
        <v>0</v>
      </c>
      <c r="C60">
        <v>0</v>
      </c>
      <c r="D60">
        <v>0</v>
      </c>
      <c r="E60">
        <v>0</v>
      </c>
      <c r="F60">
        <v>1</v>
      </c>
      <c r="G60">
        <v>1</v>
      </c>
      <c r="H60">
        <v>1</v>
      </c>
      <c r="I60">
        <v>1</v>
      </c>
      <c r="J60">
        <v>0</v>
      </c>
      <c r="K60">
        <v>0</v>
      </c>
      <c r="L60">
        <v>1</v>
      </c>
      <c r="M60">
        <v>1</v>
      </c>
      <c r="N60">
        <v>0</v>
      </c>
      <c r="O60">
        <v>0</v>
      </c>
      <c r="P60">
        <v>0</v>
      </c>
      <c r="Q60">
        <v>0</v>
      </c>
      <c r="R60">
        <v>1</v>
      </c>
      <c r="S60">
        <v>0</v>
      </c>
      <c r="T60">
        <v>0</v>
      </c>
      <c r="U60">
        <v>0</v>
      </c>
      <c r="V60">
        <v>1</v>
      </c>
      <c r="W60">
        <v>0</v>
      </c>
      <c r="X60">
        <v>1</v>
      </c>
      <c r="Y60">
        <v>1</v>
      </c>
      <c r="Z60">
        <v>0</v>
      </c>
      <c r="AA60">
        <v>1</v>
      </c>
      <c r="AB60">
        <v>99</v>
      </c>
      <c r="AD60">
        <f t="shared" si="14"/>
        <v>0</v>
      </c>
      <c r="AE60">
        <f t="shared" si="0"/>
        <v>11</v>
      </c>
      <c r="AF60">
        <f t="shared" si="1"/>
        <v>0</v>
      </c>
      <c r="AG60">
        <f t="shared" si="2"/>
        <v>0</v>
      </c>
      <c r="AH60">
        <f t="shared" si="3"/>
        <v>0</v>
      </c>
      <c r="AI60">
        <f t="shared" si="4"/>
        <v>0</v>
      </c>
      <c r="AJ60">
        <f t="shared" si="5"/>
        <v>0</v>
      </c>
      <c r="AK60">
        <f t="shared" si="6"/>
        <v>2</v>
      </c>
    </row>
    <row r="61" spans="1:37" x14ac:dyDescent="0.25">
      <c r="A61" t="s">
        <v>40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99</v>
      </c>
      <c r="AD61">
        <f t="shared" si="14"/>
        <v>0</v>
      </c>
      <c r="AE61">
        <f t="shared" si="0"/>
        <v>1</v>
      </c>
      <c r="AF61">
        <f t="shared" si="1"/>
        <v>0</v>
      </c>
      <c r="AG61">
        <f t="shared" si="2"/>
        <v>0</v>
      </c>
      <c r="AH61">
        <f t="shared" si="3"/>
        <v>0</v>
      </c>
      <c r="AI61">
        <f t="shared" si="4"/>
        <v>0</v>
      </c>
      <c r="AJ61">
        <f t="shared" si="5"/>
        <v>0</v>
      </c>
      <c r="AK61">
        <f t="shared" si="6"/>
        <v>2</v>
      </c>
    </row>
    <row r="62" spans="1:37" x14ac:dyDescent="0.25">
      <c r="A62" t="s">
        <v>53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99</v>
      </c>
      <c r="AD62">
        <f t="shared" si="14"/>
        <v>0</v>
      </c>
      <c r="AE62">
        <f t="shared" si="0"/>
        <v>0</v>
      </c>
      <c r="AF62">
        <f t="shared" si="1"/>
        <v>1</v>
      </c>
      <c r="AG62">
        <f t="shared" si="2"/>
        <v>0</v>
      </c>
      <c r="AH62">
        <f t="shared" si="3"/>
        <v>0</v>
      </c>
      <c r="AI62">
        <f t="shared" si="4"/>
        <v>0</v>
      </c>
      <c r="AJ62">
        <f t="shared" si="5"/>
        <v>0</v>
      </c>
      <c r="AK62">
        <f t="shared" si="6"/>
        <v>2</v>
      </c>
    </row>
    <row r="63" spans="1:37" x14ac:dyDescent="0.25">
      <c r="A63" t="s">
        <v>41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99</v>
      </c>
      <c r="AD63">
        <f t="shared" si="14"/>
        <v>0</v>
      </c>
      <c r="AE63">
        <f t="shared" si="0"/>
        <v>0</v>
      </c>
      <c r="AF63">
        <f t="shared" si="1"/>
        <v>1</v>
      </c>
      <c r="AG63">
        <f t="shared" si="2"/>
        <v>0</v>
      </c>
      <c r="AH63">
        <f t="shared" si="3"/>
        <v>0</v>
      </c>
      <c r="AI63">
        <f t="shared" si="4"/>
        <v>0</v>
      </c>
      <c r="AJ63">
        <f t="shared" si="5"/>
        <v>0</v>
      </c>
      <c r="AK63">
        <f t="shared" si="6"/>
        <v>2</v>
      </c>
    </row>
    <row r="64" spans="1:37" x14ac:dyDescent="0.25">
      <c r="A64" t="s">
        <v>42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99</v>
      </c>
      <c r="AD64">
        <f t="shared" si="14"/>
        <v>0</v>
      </c>
      <c r="AE64">
        <f t="shared" si="0"/>
        <v>0</v>
      </c>
      <c r="AF64">
        <f t="shared" si="1"/>
        <v>0</v>
      </c>
      <c r="AG64">
        <f t="shared" si="2"/>
        <v>0</v>
      </c>
      <c r="AH64">
        <f t="shared" si="3"/>
        <v>0</v>
      </c>
      <c r="AI64">
        <f t="shared" si="4"/>
        <v>0</v>
      </c>
      <c r="AJ64">
        <f t="shared" si="5"/>
        <v>0</v>
      </c>
      <c r="AK64">
        <f t="shared" si="6"/>
        <v>2</v>
      </c>
    </row>
    <row r="65" spans="1:37" x14ac:dyDescent="0.25">
      <c r="A65" t="s">
        <v>49</v>
      </c>
      <c r="B65">
        <v>0</v>
      </c>
      <c r="C65">
        <v>0</v>
      </c>
      <c r="D65">
        <v>0</v>
      </c>
      <c r="E65">
        <v>0</v>
      </c>
      <c r="F65">
        <v>0</v>
      </c>
      <c r="G65">
        <v>1</v>
      </c>
      <c r="H65">
        <v>0</v>
      </c>
      <c r="I65">
        <v>1</v>
      </c>
      <c r="J65">
        <v>0</v>
      </c>
      <c r="K65">
        <v>0</v>
      </c>
      <c r="L65">
        <v>1</v>
      </c>
      <c r="M65">
        <v>0</v>
      </c>
      <c r="N65">
        <v>1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1</v>
      </c>
      <c r="Y65">
        <v>1</v>
      </c>
      <c r="Z65">
        <v>0</v>
      </c>
      <c r="AA65">
        <v>1</v>
      </c>
      <c r="AB65">
        <v>99</v>
      </c>
      <c r="AD65">
        <f t="shared" si="14"/>
        <v>0</v>
      </c>
      <c r="AE65">
        <f t="shared" si="0"/>
        <v>9</v>
      </c>
      <c r="AF65">
        <f t="shared" si="1"/>
        <v>0</v>
      </c>
      <c r="AG65">
        <f t="shared" si="2"/>
        <v>0</v>
      </c>
      <c r="AH65">
        <f t="shared" si="3"/>
        <v>0</v>
      </c>
      <c r="AI65">
        <f t="shared" si="4"/>
        <v>0</v>
      </c>
      <c r="AJ65">
        <f t="shared" si="5"/>
        <v>0</v>
      </c>
      <c r="AK65">
        <f t="shared" si="6"/>
        <v>2</v>
      </c>
    </row>
    <row r="66" spans="1:37" x14ac:dyDescent="0.25">
      <c r="A66" t="s">
        <v>40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99</v>
      </c>
      <c r="AD66">
        <f t="shared" si="14"/>
        <v>0</v>
      </c>
      <c r="AE66">
        <f t="shared" si="0"/>
        <v>0</v>
      </c>
      <c r="AF66">
        <f t="shared" si="1"/>
        <v>0</v>
      </c>
      <c r="AG66">
        <f t="shared" si="2"/>
        <v>0</v>
      </c>
      <c r="AH66">
        <f t="shared" si="3"/>
        <v>0</v>
      </c>
      <c r="AI66">
        <f t="shared" si="4"/>
        <v>0</v>
      </c>
      <c r="AJ66">
        <f t="shared" si="5"/>
        <v>0</v>
      </c>
      <c r="AK66">
        <f t="shared" si="6"/>
        <v>2</v>
      </c>
    </row>
    <row r="67" spans="1:37" x14ac:dyDescent="0.25">
      <c r="A67" t="s">
        <v>53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99</v>
      </c>
      <c r="AD67">
        <f t="shared" si="14"/>
        <v>0</v>
      </c>
      <c r="AE67">
        <f t="shared" si="0"/>
        <v>0</v>
      </c>
      <c r="AF67">
        <f t="shared" si="1"/>
        <v>0</v>
      </c>
      <c r="AG67">
        <f t="shared" si="2"/>
        <v>0</v>
      </c>
      <c r="AH67">
        <f t="shared" si="3"/>
        <v>0</v>
      </c>
      <c r="AI67">
        <f t="shared" si="4"/>
        <v>0</v>
      </c>
      <c r="AJ67">
        <f t="shared" si="5"/>
        <v>0</v>
      </c>
      <c r="AK67">
        <f t="shared" si="6"/>
        <v>2</v>
      </c>
    </row>
    <row r="68" spans="1:37" x14ac:dyDescent="0.25">
      <c r="A68" t="s">
        <v>41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99</v>
      </c>
      <c r="AD68">
        <f t="shared" si="14"/>
        <v>0</v>
      </c>
      <c r="AE68">
        <f t="shared" si="0"/>
        <v>0</v>
      </c>
      <c r="AF68">
        <f t="shared" si="1"/>
        <v>0</v>
      </c>
      <c r="AG68">
        <f t="shared" si="2"/>
        <v>0</v>
      </c>
      <c r="AH68">
        <f t="shared" si="3"/>
        <v>0</v>
      </c>
      <c r="AI68">
        <f t="shared" si="4"/>
        <v>0</v>
      </c>
      <c r="AJ68">
        <f t="shared" si="5"/>
        <v>0</v>
      </c>
      <c r="AK68">
        <f t="shared" si="6"/>
        <v>2</v>
      </c>
    </row>
    <row r="69" spans="1:37" x14ac:dyDescent="0.25">
      <c r="A69" t="s">
        <v>42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99</v>
      </c>
      <c r="AD69">
        <f t="shared" si="14"/>
        <v>0</v>
      </c>
      <c r="AE69">
        <f t="shared" si="0"/>
        <v>0</v>
      </c>
      <c r="AF69">
        <f t="shared" si="1"/>
        <v>0</v>
      </c>
      <c r="AG69">
        <f t="shared" si="2"/>
        <v>0</v>
      </c>
      <c r="AH69">
        <f t="shared" si="3"/>
        <v>0</v>
      </c>
      <c r="AI69">
        <f t="shared" si="4"/>
        <v>0</v>
      </c>
      <c r="AJ69">
        <f t="shared" si="5"/>
        <v>0</v>
      </c>
      <c r="AK69">
        <f t="shared" si="6"/>
        <v>2</v>
      </c>
    </row>
    <row r="70" spans="1:37" x14ac:dyDescent="0.25">
      <c r="A70" t="s">
        <v>54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</v>
      </c>
      <c r="J70">
        <v>0</v>
      </c>
      <c r="K70">
        <v>0</v>
      </c>
      <c r="L70">
        <v>0</v>
      </c>
      <c r="M70">
        <v>1</v>
      </c>
      <c r="N70">
        <v>1</v>
      </c>
      <c r="O70">
        <v>1</v>
      </c>
      <c r="P70">
        <v>1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0</v>
      </c>
      <c r="Y70">
        <v>0</v>
      </c>
      <c r="Z70">
        <v>0</v>
      </c>
      <c r="AA70">
        <v>0</v>
      </c>
      <c r="AB70">
        <v>99</v>
      </c>
      <c r="AD70">
        <f t="shared" si="14"/>
        <v>0</v>
      </c>
      <c r="AE70">
        <f t="shared" si="0"/>
        <v>6</v>
      </c>
      <c r="AF70">
        <f t="shared" si="1"/>
        <v>0</v>
      </c>
      <c r="AG70">
        <f t="shared" si="2"/>
        <v>0</v>
      </c>
      <c r="AH70">
        <f t="shared" si="3"/>
        <v>0</v>
      </c>
      <c r="AI70">
        <f t="shared" si="4"/>
        <v>0</v>
      </c>
      <c r="AJ70">
        <f t="shared" si="5"/>
        <v>0</v>
      </c>
      <c r="AK70">
        <f t="shared" si="6"/>
        <v>2</v>
      </c>
    </row>
    <row r="71" spans="1:37" x14ac:dyDescent="0.25">
      <c r="A71" t="s">
        <v>50</v>
      </c>
      <c r="B71">
        <v>0</v>
      </c>
      <c r="C71">
        <v>0</v>
      </c>
      <c r="D71">
        <v>0</v>
      </c>
      <c r="E71">
        <v>1</v>
      </c>
      <c r="F71">
        <v>0</v>
      </c>
      <c r="G71">
        <v>1</v>
      </c>
      <c r="H71">
        <v>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99</v>
      </c>
      <c r="AD71">
        <f t="shared" si="14"/>
        <v>0</v>
      </c>
      <c r="AE71">
        <f t="shared" ref="AE71:AE72" si="15">COUNTIF(A71:AB71,1)</f>
        <v>3</v>
      </c>
      <c r="AF71">
        <f t="shared" ref="AF71:AF72" si="16">COUNTIF(A71:AB71,2)</f>
        <v>0</v>
      </c>
      <c r="AG71">
        <f t="shared" ref="AG71:AG72" si="17">COUNTIF(A71:AB71,3)</f>
        <v>0</v>
      </c>
      <c r="AH71">
        <f t="shared" ref="AH71:AH72" si="18">COUNTIF(A71:AB71,4)</f>
        <v>0</v>
      </c>
      <c r="AI71">
        <f t="shared" ref="AI71:AI72" si="19">COUNTIF(A71:AB71,5)</f>
        <v>0</v>
      </c>
      <c r="AJ71">
        <f t="shared" ref="AJ71:AJ72" si="20">COUNTIF(A71:AB71,6)</f>
        <v>0</v>
      </c>
      <c r="AK71">
        <f t="shared" ref="AK71:AK72" si="21">COUNTIF(A70:AB71,99)</f>
        <v>2</v>
      </c>
    </row>
    <row r="72" spans="1:37" x14ac:dyDescent="0.25">
      <c r="A72" t="s">
        <v>51</v>
      </c>
      <c r="E72">
        <v>0</v>
      </c>
      <c r="G72">
        <v>0</v>
      </c>
      <c r="H72">
        <v>0</v>
      </c>
      <c r="I72">
        <v>0</v>
      </c>
      <c r="M72">
        <v>0</v>
      </c>
      <c r="W72">
        <v>0</v>
      </c>
      <c r="AA72">
        <v>0</v>
      </c>
      <c r="AD72">
        <f t="shared" ref="AD72" si="22">COUNTIF(AE72,0)</f>
        <v>1</v>
      </c>
      <c r="AE72">
        <f t="shared" si="15"/>
        <v>0</v>
      </c>
      <c r="AF72">
        <f t="shared" si="16"/>
        <v>0</v>
      </c>
      <c r="AG72">
        <f t="shared" si="17"/>
        <v>0</v>
      </c>
      <c r="AH72">
        <f t="shared" si="18"/>
        <v>0</v>
      </c>
      <c r="AI72">
        <f t="shared" si="19"/>
        <v>0</v>
      </c>
      <c r="AJ72">
        <f t="shared" si="20"/>
        <v>0</v>
      </c>
      <c r="AK72">
        <f t="shared" si="21"/>
        <v>1</v>
      </c>
    </row>
    <row r="73" spans="1:37" x14ac:dyDescent="0.25">
      <c r="A73" t="s">
        <v>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9" sqref="O29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volledige data</vt:lpstr>
      <vt:lpstr>tabellen</vt:lpstr>
      <vt:lpstr>hoogeveen</vt:lpstr>
      <vt:lpstr>westerveld</vt:lpstr>
      <vt:lpstr>Noordenveld</vt:lpstr>
      <vt:lpstr>Midden-Drenthe</vt:lpstr>
      <vt:lpstr>De Wolden</vt:lpstr>
      <vt:lpstr>Meppel</vt:lpstr>
      <vt:lpstr>Assen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Frederieke</dc:creator>
  <cp:lastModifiedBy>Henk-Jan</cp:lastModifiedBy>
  <dcterms:created xsi:type="dcterms:W3CDTF">2013-01-22T19:10:54Z</dcterms:created>
  <dcterms:modified xsi:type="dcterms:W3CDTF">2014-11-14T09:28:27Z</dcterms:modified>
</cp:coreProperties>
</file>